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_DdeLink__16891_339625080" localSheetId="0">Лист1!#REF!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21" i="1"/>
  <c r="H79" i="1"/>
  <c r="H81" i="1"/>
  <c r="H211" i="1" l="1"/>
  <c r="F229" i="1" l="1"/>
  <c r="G229" i="1"/>
  <c r="E229" i="1"/>
  <c r="F224" i="1"/>
  <c r="G224" i="1"/>
  <c r="E224" i="1"/>
  <c r="F219" i="1"/>
  <c r="G219" i="1"/>
  <c r="E219" i="1"/>
  <c r="F214" i="1"/>
  <c r="G214" i="1"/>
  <c r="E214" i="1"/>
  <c r="F209" i="1"/>
  <c r="G209" i="1"/>
  <c r="E209" i="1"/>
  <c r="F204" i="1"/>
  <c r="G204" i="1"/>
  <c r="E204" i="1"/>
  <c r="F199" i="1"/>
  <c r="G199" i="1"/>
  <c r="E199" i="1"/>
  <c r="F194" i="1"/>
  <c r="G194" i="1"/>
  <c r="E194" i="1"/>
  <c r="F189" i="1"/>
  <c r="G189" i="1"/>
  <c r="E189" i="1"/>
  <c r="F184" i="1"/>
  <c r="G184" i="1"/>
  <c r="E184" i="1"/>
  <c r="G181" i="1"/>
  <c r="G182" i="1"/>
  <c r="G183" i="1"/>
  <c r="F181" i="1"/>
  <c r="H181" i="1" s="1"/>
  <c r="F182" i="1"/>
  <c r="F183" i="1"/>
  <c r="F180" i="1"/>
  <c r="G180" i="1"/>
  <c r="E181" i="1"/>
  <c r="E182" i="1"/>
  <c r="E183" i="1"/>
  <c r="E180" i="1"/>
  <c r="F174" i="1"/>
  <c r="G174" i="1"/>
  <c r="E174" i="1"/>
  <c r="F169" i="1"/>
  <c r="G169" i="1"/>
  <c r="E169" i="1"/>
  <c r="G166" i="1"/>
  <c r="G167" i="1"/>
  <c r="G168" i="1"/>
  <c r="F166" i="1"/>
  <c r="F167" i="1"/>
  <c r="F168" i="1"/>
  <c r="F165" i="1"/>
  <c r="G165" i="1"/>
  <c r="E166" i="1"/>
  <c r="E167" i="1"/>
  <c r="E168" i="1"/>
  <c r="E165" i="1"/>
  <c r="F159" i="1"/>
  <c r="G159" i="1"/>
  <c r="E159" i="1"/>
  <c r="F154" i="1"/>
  <c r="G154" i="1"/>
  <c r="E154" i="1"/>
  <c r="F149" i="1"/>
  <c r="G149" i="1"/>
  <c r="E149" i="1"/>
  <c r="F144" i="1"/>
  <c r="G144" i="1"/>
  <c r="E144" i="1"/>
  <c r="F139" i="1"/>
  <c r="G139" i="1"/>
  <c r="E139" i="1"/>
  <c r="F134" i="1"/>
  <c r="G134" i="1"/>
  <c r="E134" i="1"/>
  <c r="F129" i="1"/>
  <c r="G129" i="1"/>
  <c r="E129" i="1"/>
  <c r="F124" i="1"/>
  <c r="G124" i="1"/>
  <c r="E124" i="1"/>
  <c r="F119" i="1"/>
  <c r="G119" i="1"/>
  <c r="E119" i="1"/>
  <c r="F114" i="1"/>
  <c r="G114" i="1"/>
  <c r="E114" i="1"/>
  <c r="F109" i="1"/>
  <c r="G109" i="1"/>
  <c r="E109" i="1"/>
  <c r="F104" i="1"/>
  <c r="G104" i="1"/>
  <c r="E104" i="1"/>
  <c r="F99" i="1"/>
  <c r="G99" i="1"/>
  <c r="E99" i="1"/>
  <c r="F98" i="1"/>
  <c r="G98" i="1"/>
  <c r="F97" i="1"/>
  <c r="G97" i="1"/>
  <c r="F96" i="1"/>
  <c r="G96" i="1"/>
  <c r="F95" i="1"/>
  <c r="G95" i="1"/>
  <c r="E96" i="1"/>
  <c r="E97" i="1"/>
  <c r="E98" i="1"/>
  <c r="E95" i="1"/>
  <c r="F84" i="1"/>
  <c r="G84" i="1"/>
  <c r="E84" i="1"/>
  <c r="F79" i="1"/>
  <c r="G79" i="1"/>
  <c r="E79" i="1"/>
  <c r="F78" i="1"/>
  <c r="G78" i="1"/>
  <c r="F77" i="1"/>
  <c r="G77" i="1"/>
  <c r="F76" i="1"/>
  <c r="G76" i="1"/>
  <c r="F75" i="1"/>
  <c r="G75" i="1"/>
  <c r="E76" i="1"/>
  <c r="E77" i="1"/>
  <c r="E78" i="1"/>
  <c r="E75" i="1"/>
  <c r="F69" i="1"/>
  <c r="G69" i="1"/>
  <c r="E69" i="1"/>
  <c r="F64" i="1"/>
  <c r="G64" i="1"/>
  <c r="E64" i="1"/>
  <c r="F59" i="1"/>
  <c r="G59" i="1"/>
  <c r="E59" i="1"/>
  <c r="F58" i="1"/>
  <c r="G58" i="1"/>
  <c r="F57" i="1"/>
  <c r="G57" i="1"/>
  <c r="F56" i="1"/>
  <c r="G56" i="1"/>
  <c r="F55" i="1"/>
  <c r="G55" i="1"/>
  <c r="E56" i="1"/>
  <c r="E57" i="1"/>
  <c r="E58" i="1"/>
  <c r="E55" i="1"/>
  <c r="F49" i="1"/>
  <c r="G49" i="1"/>
  <c r="E49" i="1"/>
  <c r="F44" i="1"/>
  <c r="G44" i="1"/>
  <c r="E44" i="1"/>
  <c r="F39" i="1"/>
  <c r="G39" i="1"/>
  <c r="E39" i="1"/>
  <c r="F34" i="1"/>
  <c r="G34" i="1"/>
  <c r="E34" i="1"/>
  <c r="F29" i="1"/>
  <c r="G29" i="1"/>
  <c r="E29" i="1"/>
  <c r="F28" i="1"/>
  <c r="G28" i="1"/>
  <c r="F27" i="1"/>
  <c r="G27" i="1"/>
  <c r="F26" i="1"/>
  <c r="G26" i="1"/>
  <c r="F25" i="1"/>
  <c r="G25" i="1"/>
  <c r="E26" i="1"/>
  <c r="E27" i="1"/>
  <c r="E28" i="1"/>
  <c r="E25" i="1"/>
  <c r="E179" i="1" l="1"/>
  <c r="E164" i="1"/>
  <c r="E94" i="1"/>
  <c r="E92" i="1"/>
  <c r="E74" i="1"/>
  <c r="E54" i="1"/>
  <c r="E23" i="1"/>
  <c r="E24" i="1"/>
  <c r="E22" i="1"/>
  <c r="H209" i="1"/>
  <c r="G179" i="1"/>
  <c r="F179" i="1"/>
  <c r="H179" i="1" s="1"/>
  <c r="G164" i="1"/>
  <c r="F92" i="1"/>
  <c r="F164" i="1"/>
  <c r="F90" i="1"/>
  <c r="G94" i="1"/>
  <c r="F94" i="1"/>
  <c r="G23" i="1"/>
  <c r="G74" i="1"/>
  <c r="F74" i="1"/>
  <c r="F54" i="1"/>
  <c r="G54" i="1"/>
  <c r="G22" i="1"/>
  <c r="G24" i="1"/>
  <c r="F24" i="1"/>
  <c r="G20" i="1"/>
  <c r="F93" i="1"/>
  <c r="E93" i="1"/>
  <c r="E90" i="1"/>
  <c r="G91" i="1"/>
  <c r="G92" i="1"/>
  <c r="G93" i="1"/>
  <c r="F91" i="1"/>
  <c r="H91" i="1" s="1"/>
  <c r="G90" i="1"/>
  <c r="E91" i="1"/>
  <c r="E21" i="1"/>
  <c r="E20" i="1"/>
  <c r="F23" i="1"/>
  <c r="F22" i="1"/>
  <c r="G21" i="1"/>
  <c r="F21" i="1"/>
  <c r="F20" i="1"/>
  <c r="E17" i="1" l="1"/>
  <c r="E18" i="1"/>
  <c r="E15" i="1"/>
  <c r="F15" i="1"/>
  <c r="F17" i="1"/>
  <c r="F18" i="1"/>
  <c r="F89" i="1"/>
  <c r="G18" i="1"/>
  <c r="G17" i="1"/>
  <c r="F16" i="1"/>
  <c r="H16" i="1" s="1"/>
  <c r="E89" i="1"/>
  <c r="G89" i="1"/>
  <c r="G16" i="1"/>
  <c r="G15" i="1"/>
  <c r="E16" i="1"/>
  <c r="E19" i="1"/>
  <c r="G19" i="1"/>
  <c r="F19" i="1"/>
  <c r="H89" i="1" l="1"/>
  <c r="E14" i="1"/>
  <c r="F14" i="1"/>
  <c r="G14" i="1"/>
  <c r="H14" i="1" l="1"/>
</calcChain>
</file>

<file path=xl/sharedStrings.xml><?xml version="1.0" encoding="utf-8"?>
<sst xmlns="http://schemas.openxmlformats.org/spreadsheetml/2006/main" count="320" uniqueCount="107">
  <si>
    <t xml:space="preserve">Отчет об использовании средств бюджета округа с учетом  межбюджетных трансфертов </t>
  </si>
  <si>
    <t>№ п/п</t>
  </si>
  <si>
    <t>Наименование структурного элемента, мероприятия</t>
  </si>
  <si>
    <t xml:space="preserve"> Источник финансового обеспечения</t>
  </si>
  <si>
    <t>Расходы (тыс. руб.), год</t>
  </si>
  <si>
    <t>сводная бюджетная роспись          на начало отчетного года</t>
  </si>
  <si>
    <t>сводная бюджетная роспись               на конец отчетного года</t>
  </si>
  <si>
    <t>1.</t>
  </si>
  <si>
    <t>всего, в том числе</t>
  </si>
  <si>
    <t>собственные доходы бюджета округа</t>
  </si>
  <si>
    <t xml:space="preserve">межбюджетные трансферты из областного бюджета за счет собственных средств областного бюджета </t>
  </si>
  <si>
    <t xml:space="preserve">межбюджетные трансферты из областного бюджета за счет средств федерального бюджета </t>
  </si>
  <si>
    <t>безвозмездные поступления от физических и юридических лиц</t>
  </si>
  <si>
    <t>2.</t>
  </si>
  <si>
    <t>Проектная часть муниципальной программы</t>
  </si>
  <si>
    <t>межбюджетные трансферты из областного бюджета за счет собственных средств областного бюджета</t>
  </si>
  <si>
    <t xml:space="preserve">безвозмездные поступления от физических и юридических лиц </t>
  </si>
  <si>
    <t>кассовое  исполнение</t>
  </si>
  <si>
    <t>За 2025  год</t>
  </si>
  <si>
    <t>Результат: в общеобразовательных организациях созданы агроклассы и (или) лесные классы</t>
  </si>
  <si>
    <t>Результат: организованы школьные музеи в общеобразовательных организациях</t>
  </si>
  <si>
    <t>Результат: реализованы ключевые мероприятия в рамках укрупненных приоритетных направлений развития региональных систем образования в муниципальных общеобразовательных организациях</t>
  </si>
  <si>
    <t>Результат: проведен капитальный ремонт муниципальных учреждений</t>
  </si>
  <si>
    <t>Результат: оснащены капитально отремонтированные здания муниципальных учреждений современными средствами обучения и воспитания</t>
  </si>
  <si>
    <t>Результат: оснащены предметные кабинеты общеобразовательных организаций оборудованием, средствами обучения и воспитания</t>
  </si>
  <si>
    <t>Результат: проведен капитальный ремонт дошкольных муниципальных учреждений</t>
  </si>
  <si>
    <t>Результат: оснащены капитально отремонтированные здания дошкольных муниципальных  учреждений современными средствами обучения и воспитания</t>
  </si>
  <si>
    <t>Результат: обеспечена реализация основных образовательных программ дошкольного, начального общего, основного общего, среднего общего образования и дополнительных образовательных программ в муниципальных образовательных учреждениях</t>
  </si>
  <si>
    <t>Результат: обеспечено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</si>
  <si>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Результат: проведены мероприятия с педагогами и руководителями</t>
  </si>
  <si>
    <t>Результат: обеспечена деятельность БУ «Молодежный центр «Инициатива»</t>
  </si>
  <si>
    <t>Результат: обеспечена деятельность Управления образования и молодежной политики администрации Грязовецкого муниципального округа</t>
  </si>
  <si>
    <t>Результат: обеспечена деятельность БУ «Центр обеспечения деятельности образовательных учреждений»</t>
  </si>
  <si>
    <t>Результат: созданы условия для обеспечения функционирования системы персонифицированного финансирования дополнительного образования детей</t>
  </si>
  <si>
    <t>Результат: обеспечено поощрение одаренных и талантливых детей и молодёжи стипендиями и премиями, а также организовано участие обучающихся во Всероссийской олимпиаде школьников</t>
  </si>
  <si>
    <t>Результат: проведены муниципальные мероприятия, направленные на развитие волонтерства и добровольчества</t>
  </si>
  <si>
    <t>Результат: созданы условия для развития юнармейского и кадетского движения</t>
  </si>
  <si>
    <t>Результат: проведены муниципальные фестивали, конкурсы, акции, направленные на развитие талантов и способностей детей и молодежи, в том числе на развитие «Движение первых»</t>
  </si>
  <si>
    <t>Результат: обеспечена деятельность системы профилактики негативных явлений среди детей и молодёжи</t>
  </si>
  <si>
    <t>Результат: проведены мероприятия по профилактике детского дорожного травматизма и снижению детской смертности на дорогах</t>
  </si>
  <si>
    <t xml:space="preserve">Результат: проведены мероприятия по организации временного трудоустройства подростков в возрасте от 14 до 18 лет в свободное от учебы время </t>
  </si>
  <si>
    <t>Результат:  предоставлена дополнительная мера социальной поддержки семьям граждан, принимающих участие в специальной военной операции</t>
  </si>
  <si>
    <t>Результат: предоставлена дополнительная мера социальной поддержки по частичной оплате найма (поднайма) жилого помещения у физического лица работникам системы образования округа</t>
  </si>
  <si>
    <t>Результат: предоставлена мера социальной поддержки студенту профессиональной образовательной организации среднего профессионального образования или образовательной организации высшего образования, обучающемуся по договору о целевом обучении с Управлением образования и молодежной политики или образовательным учреждениям, подведомственным Управлению образования и молодежной политики</t>
  </si>
  <si>
    <t>Результат: обеспечены питанием отдельные категории обучающихся (дети из малоимущих и многодетных семей, дети, состоящие на учете в противотуберкулёзном диспансере) в муниципальных общеобразовательных учреждениях</t>
  </si>
  <si>
    <t>Результат: предоставлены денежные выплаты на проезд и приобретение комплекта детской одежды и спортивной формы детям из многодетных семей, обучающимся общеобразовательных организаций</t>
  </si>
  <si>
    <t>Результат: предоставлена мера социальной поддержки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по образовательным программам основного общего, среднего общего образования</t>
  </si>
  <si>
    <t>Результат: обеспечены двухразовым бесплатным питанием дети-инвалиды и инвалиды, обучающиеся по образовательным программам начального общего, основного общего и среднего общего образования в муниципальных общеобразовательных организациях</t>
  </si>
  <si>
    <t>Результат: обеспечена выплата компенсации на возмещение расходов родителям детей-инвалидов, обучающихся с помощью дистанционных технологий</t>
  </si>
  <si>
    <t>Результат: обеспечены питанием обучающиеся с ограниченными возможностями здоровья, не проживающие в организациях, осуществляющих образовательную деятельность по адаптированным основным общеобразовательным программам</t>
  </si>
  <si>
    <t>Результат: организовано бесплатное горячее питание обучающихся, получающих начальное общее образование</t>
  </si>
  <si>
    <t>Процессная часть муниципальной программы</t>
  </si>
  <si>
    <t>Результат: организован и обеспечен отдых, оздоровление и занятость детей и молодёжи в каникулярное время</t>
  </si>
  <si>
    <t>Комплекс процессных мероприятий  «Обеспечение предоставления мер социальной поддержки отдельным категориям участников образовательных отношений»</t>
  </si>
  <si>
    <t>Комплекс процессных мероприятий «Развитие системы отдыха, оздоровления и занятости детей и молодежи»</t>
  </si>
  <si>
    <t>Комплекс процессных мероприятий «Создание условий для развития системы образования и воспитания детей и молодежи»</t>
  </si>
  <si>
    <t>Муниципальный проект, связанный с реализацией регионального проекта «Воспитание патриотичной и профессионально направленной личности»</t>
  </si>
  <si>
    <t>Муниципальный проект, связанный с реализацией регионального проекта «Модернизация школьных систем»</t>
  </si>
  <si>
    <t>Муниципальный проект, связанный с реализацией регионального проекта «Модернизация дошкольных систем»</t>
  </si>
  <si>
    <t>Муниципальная программа «Развитие систем образования, молодежной политики, отдыха, оздоровления и занятости несовершеннолетних в Грязовецком муниципальном округе Вологодской области»</t>
  </si>
  <si>
    <t xml:space="preserve"> Результат: 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 </t>
  </si>
  <si>
    <t>3.</t>
  </si>
  <si>
    <t>2.1</t>
  </si>
  <si>
    <t>2.1.1</t>
  </si>
  <si>
    <t>2.1.2</t>
  </si>
  <si>
    <t>2.1.3</t>
  </si>
  <si>
    <t>2.1.4</t>
  </si>
  <si>
    <t>2.1.5</t>
  </si>
  <si>
    <t>2.2</t>
  </si>
  <si>
    <t>2.2.1</t>
  </si>
  <si>
    <t>2.2.2</t>
  </si>
  <si>
    <t>2.2.3</t>
  </si>
  <si>
    <t>2.3</t>
  </si>
  <si>
    <t>2.3.1</t>
  </si>
  <si>
    <t>2.3.2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</si>
  <si>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</si>
  <si>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</si>
  <si>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</si>
  <si>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</si>
  <si>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</si>
  <si>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</si>
  <si>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</si>
  <si>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</si>
  <si>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</si>
  <si>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</si>
  <si>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</si>
  <si>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</si>
  <si>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</si>
  <si>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</si>
  <si>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3.2</t>
  </si>
  <si>
    <t>3.2.1</t>
  </si>
  <si>
    <t>3.2.2</t>
  </si>
  <si>
    <t>3.3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</si>
  <si>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</si>
  <si>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</si>
  <si>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</si>
  <si>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</si>
  <si>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</si>
  <si>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</si>
  <si>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</si>
  <si>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</si>
  <si>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</si>
  <si>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</si>
  <si>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на реализацию муниципальной программы «Развитие систем образования, молодежной политики, отдыха, оздоровления и занятости</t>
  </si>
  <si>
    <t>несовершеннолетних в Грязовецком муниципальном округе Вологодской области»</t>
  </si>
  <si>
    <t>Форма 3</t>
  </si>
  <si>
    <t xml:space="preserve">Результат: в муниципальных общеобразовательных организациях реализована дополнительная общеобразовательная программа по виду спорта «Самбо»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</si>
</sst>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3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Liberation Serif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164" fontId="0" fillId="0" borderId="0" xfId="0" applyNumberFormat="1"/>
    <xf numFmtId="164" fontId="3" fillId="0" borderId="0" xfId="0" applyNumberFormat="1" applyFont="1"/>
    <xf numFmtId="0" fontId="2" fillId="0" borderId="0" xfId="0" applyFont="1"/>
    <xf numFmtId="0" fontId="6" fillId="0" borderId="0" xfId="0" applyFont="1"/>
    <xf numFmtId="0" fontId="3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/>
    </xf>
    <xf numFmtId="0" fontId="0" fillId="2" borderId="0" xfId="0" applyFill="1"/>
    <xf numFmtId="164" fontId="3" fillId="2" borderId="3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vertical="center" wrapText="1"/>
    </xf>
    <xf numFmtId="164" fontId="3" fillId="2" borderId="6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left" vertical="center" indent="15"/>
    </xf>
    <xf numFmtId="0" fontId="3" fillId="2" borderId="0" xfId="0" applyFont="1" applyFill="1" applyAlignment="1">
      <alignment horizontal="right"/>
    </xf>
    <xf numFmtId="0" fontId="1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233"/>
  <sheetViews>
    <sheetView tabSelected="1" topLeftCell="A233" workbookViewId="0">
      <selection sqref="A1:G233"/>
    </sheetView>
  </sheetViews>
  <sheetFormatPr defaultRowHeight="15" x14ac:dyDescent="0.25"/>
  <cols>
    <col min="2" max="2" width="10.28515625" customWidth="1"/>
    <col min="3" max="3" width="34.140625" customWidth="1"/>
    <col min="4" max="4" width="30.28515625" customWidth="1"/>
    <col min="5" max="5" width="18.7109375" customWidth="1"/>
    <col min="6" max="6" width="18.42578125" customWidth="1"/>
    <col min="7" max="7" width="21.7109375" customWidth="1"/>
  </cols>
  <sheetData>
    <row r="3" spans="1:11" ht="16.5" x14ac:dyDescent="0.25">
      <c r="A3" s="6"/>
      <c r="B3" s="6"/>
      <c r="C3" s="6"/>
      <c r="D3" s="18"/>
      <c r="E3" s="6"/>
      <c r="F3" s="19" t="s">
        <v>105</v>
      </c>
      <c r="G3" s="18"/>
      <c r="H3" s="1"/>
    </row>
    <row r="4" spans="1:11" ht="16.5" x14ac:dyDescent="0.25">
      <c r="A4" s="6"/>
      <c r="B4" s="6"/>
      <c r="C4" s="6"/>
      <c r="D4" s="20"/>
      <c r="E4" s="6"/>
      <c r="F4" s="6"/>
      <c r="G4" s="6"/>
      <c r="H4" s="1"/>
    </row>
    <row r="5" spans="1:11" ht="15.75" x14ac:dyDescent="0.25">
      <c r="A5" s="6"/>
      <c r="B5" s="6"/>
      <c r="C5" s="21"/>
      <c r="D5" s="22" t="s">
        <v>0</v>
      </c>
      <c r="E5" s="21"/>
      <c r="F5" s="21"/>
      <c r="G5" s="21"/>
      <c r="H5" s="4"/>
      <c r="I5" s="5"/>
      <c r="J5" s="5"/>
      <c r="K5" s="5"/>
    </row>
    <row r="6" spans="1:11" ht="15.75" x14ac:dyDescent="0.25">
      <c r="A6" s="6"/>
      <c r="B6" s="6"/>
      <c r="C6" s="21"/>
      <c r="D6" s="22" t="s">
        <v>103</v>
      </c>
      <c r="E6" s="21"/>
      <c r="F6" s="21"/>
      <c r="G6" s="21"/>
      <c r="H6" s="4"/>
      <c r="I6" s="5"/>
      <c r="J6" s="5"/>
      <c r="K6" s="5"/>
    </row>
    <row r="7" spans="1:11" ht="15.75" x14ac:dyDescent="0.25">
      <c r="A7" s="6"/>
      <c r="B7" s="6"/>
      <c r="C7" s="21" t="s">
        <v>104</v>
      </c>
      <c r="D7" s="22"/>
      <c r="E7" s="21"/>
      <c r="F7" s="21"/>
      <c r="G7" s="21"/>
      <c r="H7" s="4"/>
      <c r="I7" s="5"/>
      <c r="J7" s="5"/>
      <c r="K7" s="5"/>
    </row>
    <row r="8" spans="1:11" ht="15.75" x14ac:dyDescent="0.25">
      <c r="A8" s="6"/>
      <c r="B8" s="6"/>
      <c r="C8" s="21"/>
      <c r="D8" s="22" t="s">
        <v>18</v>
      </c>
      <c r="E8" s="21"/>
      <c r="F8" s="21"/>
      <c r="G8" s="21"/>
      <c r="H8" s="4"/>
      <c r="I8" s="5"/>
      <c r="J8" s="5"/>
      <c r="K8" s="5"/>
    </row>
    <row r="9" spans="1:11" ht="16.5" x14ac:dyDescent="0.25">
      <c r="A9" s="6"/>
      <c r="B9" s="6"/>
      <c r="C9" s="6"/>
      <c r="D9" s="23"/>
      <c r="E9" s="6"/>
      <c r="F9" s="6"/>
      <c r="G9" s="6"/>
      <c r="H9" s="1"/>
    </row>
    <row r="10" spans="1:11" ht="62.25" customHeight="1" x14ac:dyDescent="0.25">
      <c r="A10" s="6"/>
      <c r="B10" s="28" t="s">
        <v>1</v>
      </c>
      <c r="C10" s="28" t="s">
        <v>2</v>
      </c>
      <c r="D10" s="28" t="s">
        <v>3</v>
      </c>
      <c r="E10" s="28" t="s">
        <v>4</v>
      </c>
      <c r="F10" s="28"/>
      <c r="G10" s="28"/>
      <c r="H10" s="1"/>
    </row>
    <row r="11" spans="1:11" ht="93.75" customHeight="1" x14ac:dyDescent="0.25">
      <c r="A11" s="6"/>
      <c r="B11" s="28"/>
      <c r="C11" s="28"/>
      <c r="D11" s="28"/>
      <c r="E11" s="28" t="s">
        <v>5</v>
      </c>
      <c r="F11" s="28" t="s">
        <v>6</v>
      </c>
      <c r="G11" s="24" t="s">
        <v>17</v>
      </c>
      <c r="H11" s="1"/>
    </row>
    <row r="12" spans="1:11" x14ac:dyDescent="0.25">
      <c r="A12" s="6"/>
      <c r="B12" s="28"/>
      <c r="C12" s="28"/>
      <c r="D12" s="28"/>
      <c r="E12" s="28"/>
      <c r="F12" s="28"/>
      <c r="G12" s="24"/>
      <c r="H12" s="1"/>
    </row>
    <row r="13" spans="1:11" ht="15.75" x14ac:dyDescent="0.25">
      <c r="A13" s="6"/>
      <c r="B13" s="7">
        <v>1</v>
      </c>
      <c r="C13" s="8">
        <v>2</v>
      </c>
      <c r="D13" s="8">
        <v>3</v>
      </c>
      <c r="E13" s="9">
        <v>4</v>
      </c>
      <c r="F13" s="9">
        <v>5</v>
      </c>
      <c r="G13" s="9">
        <v>6</v>
      </c>
      <c r="H13" s="1"/>
    </row>
    <row r="14" spans="1:11" ht="16.5" customHeight="1" x14ac:dyDescent="0.25">
      <c r="A14" s="6"/>
      <c r="B14" s="25" t="s">
        <v>7</v>
      </c>
      <c r="C14" s="35" t="s">
        <v>59</v>
      </c>
      <c r="D14" s="10" t="s">
        <v>8</v>
      </c>
      <c r="E14" s="11">
        <f>E15+E16+E17+E18</f>
        <v>945495.90000000014</v>
      </c>
      <c r="F14" s="11">
        <f t="shared" ref="F14:G14" si="0">F15+F16+F17+F18</f>
        <v>975034.2</v>
      </c>
      <c r="G14" s="11">
        <f t="shared" si="0"/>
        <v>975033.99999999988</v>
      </c>
      <c r="H14" s="3">
        <f>F14-G14</f>
        <v>0.20000000006984919</v>
      </c>
    </row>
    <row r="15" spans="1:11" ht="30" x14ac:dyDescent="0.25">
      <c r="A15" s="12"/>
      <c r="B15" s="26"/>
      <c r="C15" s="35"/>
      <c r="D15" s="10" t="s">
        <v>9</v>
      </c>
      <c r="E15" s="11">
        <f t="shared" ref="E15:G18" si="1">E20+E90</f>
        <v>220083.3</v>
      </c>
      <c r="F15" s="11">
        <f t="shared" si="1"/>
        <v>214021.19999999998</v>
      </c>
      <c r="G15" s="11">
        <f t="shared" si="1"/>
        <v>214021.19999999998</v>
      </c>
    </row>
    <row r="16" spans="1:11" ht="60" x14ac:dyDescent="0.25">
      <c r="A16" s="12"/>
      <c r="B16" s="26"/>
      <c r="C16" s="35"/>
      <c r="D16" s="10" t="s">
        <v>10</v>
      </c>
      <c r="E16" s="11">
        <f t="shared" si="1"/>
        <v>544888.30000000005</v>
      </c>
      <c r="F16" s="11">
        <f t="shared" si="1"/>
        <v>582497.9</v>
      </c>
      <c r="G16" s="11">
        <f t="shared" si="1"/>
        <v>582497.69999999995</v>
      </c>
      <c r="H16" s="2">
        <f>F16-G16</f>
        <v>0.20000000006984919</v>
      </c>
    </row>
    <row r="17" spans="1:8" ht="60" x14ac:dyDescent="0.25">
      <c r="A17" s="12"/>
      <c r="B17" s="26"/>
      <c r="C17" s="35"/>
      <c r="D17" s="10" t="s">
        <v>11</v>
      </c>
      <c r="E17" s="11">
        <f t="shared" si="1"/>
        <v>180524.3</v>
      </c>
      <c r="F17" s="11">
        <f t="shared" si="1"/>
        <v>178515.09999999998</v>
      </c>
      <c r="G17" s="11">
        <f t="shared" si="1"/>
        <v>178515.09999999998</v>
      </c>
    </row>
    <row r="18" spans="1:8" ht="30" x14ac:dyDescent="0.25">
      <c r="A18" s="12"/>
      <c r="B18" s="27"/>
      <c r="C18" s="35"/>
      <c r="D18" s="10" t="s">
        <v>12</v>
      </c>
      <c r="E18" s="11">
        <f t="shared" si="1"/>
        <v>0</v>
      </c>
      <c r="F18" s="11">
        <f t="shared" si="1"/>
        <v>0</v>
      </c>
      <c r="G18" s="11">
        <f t="shared" si="1"/>
        <v>0</v>
      </c>
    </row>
    <row r="19" spans="1:8" x14ac:dyDescent="0.25">
      <c r="A19" s="12"/>
      <c r="B19" s="25" t="s">
        <v>13</v>
      </c>
      <c r="C19" s="35" t="s">
        <v>14</v>
      </c>
      <c r="D19" s="10" t="s">
        <v>8</v>
      </c>
      <c r="E19" s="11">
        <f>E20+E21+E22+E23</f>
        <v>182078.1</v>
      </c>
      <c r="F19" s="11">
        <f t="shared" ref="F19:G19" si="2">F20+F21+F22+F23</f>
        <v>220103</v>
      </c>
      <c r="G19" s="11">
        <f t="shared" si="2"/>
        <v>220102.9</v>
      </c>
      <c r="H19" s="2">
        <f>F19-G19</f>
        <v>0.10000000000582077</v>
      </c>
    </row>
    <row r="20" spans="1:8" ht="30" x14ac:dyDescent="0.25">
      <c r="A20" s="12"/>
      <c r="B20" s="26"/>
      <c r="C20" s="35"/>
      <c r="D20" s="10" t="s">
        <v>9</v>
      </c>
      <c r="E20" s="11">
        <f>E25+E55+E75</f>
        <v>208.5</v>
      </c>
      <c r="F20" s="11">
        <f t="shared" ref="F20:G20" si="3">F25+F55+F75</f>
        <v>1769.9</v>
      </c>
      <c r="G20" s="11">
        <f t="shared" si="3"/>
        <v>1769.9</v>
      </c>
    </row>
    <row r="21" spans="1:8" ht="60" x14ac:dyDescent="0.25">
      <c r="A21" s="12"/>
      <c r="B21" s="26"/>
      <c r="C21" s="35"/>
      <c r="D21" s="10" t="s">
        <v>15</v>
      </c>
      <c r="E21" s="11">
        <f t="shared" ref="E21:G23" si="4">E26+E56+E76</f>
        <v>48137.1</v>
      </c>
      <c r="F21" s="11">
        <f t="shared" si="4"/>
        <v>85239.8</v>
      </c>
      <c r="G21" s="11">
        <f t="shared" si="4"/>
        <v>85239.700000000012</v>
      </c>
      <c r="H21" s="2">
        <f>F21-G21</f>
        <v>9.9999999991268851E-2</v>
      </c>
    </row>
    <row r="22" spans="1:8" ht="60" x14ac:dyDescent="0.25">
      <c r="A22" s="12"/>
      <c r="B22" s="26"/>
      <c r="C22" s="35"/>
      <c r="D22" s="10" t="s">
        <v>11</v>
      </c>
      <c r="E22" s="11">
        <f t="shared" si="4"/>
        <v>133732.5</v>
      </c>
      <c r="F22" s="11">
        <f t="shared" si="4"/>
        <v>133093.29999999999</v>
      </c>
      <c r="G22" s="11">
        <f t="shared" si="4"/>
        <v>133093.29999999999</v>
      </c>
    </row>
    <row r="23" spans="1:8" ht="30" x14ac:dyDescent="0.25">
      <c r="A23" s="12"/>
      <c r="B23" s="27"/>
      <c r="C23" s="35"/>
      <c r="D23" s="10" t="s">
        <v>16</v>
      </c>
      <c r="E23" s="11">
        <f t="shared" si="4"/>
        <v>0</v>
      </c>
      <c r="F23" s="11">
        <f t="shared" si="4"/>
        <v>0</v>
      </c>
      <c r="G23" s="11">
        <f t="shared" si="4"/>
        <v>0</v>
      </c>
    </row>
    <row r="24" spans="1:8" x14ac:dyDescent="0.25">
      <c r="A24" s="12"/>
      <c r="B24" s="29" t="s">
        <v>62</v>
      </c>
      <c r="C24" s="36" t="s">
        <v>56</v>
      </c>
      <c r="D24" s="10" t="s">
        <v>8</v>
      </c>
      <c r="E24" s="13">
        <f>E25+E26+E27+E28</f>
        <v>14115</v>
      </c>
      <c r="F24" s="13">
        <f t="shared" ref="F24:G24" si="5">F25+F26+F27+F28</f>
        <v>14541.900000000001</v>
      </c>
      <c r="G24" s="13">
        <f t="shared" si="5"/>
        <v>14541.900000000001</v>
      </c>
    </row>
    <row r="25" spans="1:8" ht="30" x14ac:dyDescent="0.25">
      <c r="A25" s="12"/>
      <c r="B25" s="30"/>
      <c r="C25" s="37"/>
      <c r="D25" s="10" t="s">
        <v>9</v>
      </c>
      <c r="E25" s="11">
        <f>E30+E35+E40+E45+E50</f>
        <v>2.2000000000000002</v>
      </c>
      <c r="F25" s="11">
        <f t="shared" ref="F25:G25" si="6">F30+F35+F40+F45+F50</f>
        <v>2.2000000000000002</v>
      </c>
      <c r="G25" s="11">
        <f t="shared" si="6"/>
        <v>2.2000000000000002</v>
      </c>
    </row>
    <row r="26" spans="1:8" ht="60" x14ac:dyDescent="0.25">
      <c r="A26" s="12"/>
      <c r="B26" s="30"/>
      <c r="C26" s="37"/>
      <c r="D26" s="10" t="s">
        <v>15</v>
      </c>
      <c r="E26" s="11">
        <f t="shared" ref="E26:G28" si="7">E31+E36+E41+E46+E51</f>
        <v>11426.099999999999</v>
      </c>
      <c r="F26" s="11">
        <f t="shared" si="7"/>
        <v>11165.7</v>
      </c>
      <c r="G26" s="11">
        <f t="shared" si="7"/>
        <v>11165.7</v>
      </c>
    </row>
    <row r="27" spans="1:8" ht="60" x14ac:dyDescent="0.25">
      <c r="A27" s="12"/>
      <c r="B27" s="30"/>
      <c r="C27" s="37"/>
      <c r="D27" s="10" t="s">
        <v>11</v>
      </c>
      <c r="E27" s="11">
        <f t="shared" si="7"/>
        <v>2686.7</v>
      </c>
      <c r="F27" s="11">
        <f t="shared" si="7"/>
        <v>3374</v>
      </c>
      <c r="G27" s="11">
        <f t="shared" si="7"/>
        <v>3374</v>
      </c>
    </row>
    <row r="28" spans="1:8" ht="30" x14ac:dyDescent="0.25">
      <c r="A28" s="12"/>
      <c r="B28" s="31"/>
      <c r="C28" s="38"/>
      <c r="D28" s="10" t="s">
        <v>16</v>
      </c>
      <c r="E28" s="11">
        <f t="shared" si="7"/>
        <v>0</v>
      </c>
      <c r="F28" s="11">
        <f t="shared" si="7"/>
        <v>0</v>
      </c>
      <c r="G28" s="11">
        <f t="shared" si="7"/>
        <v>0</v>
      </c>
    </row>
    <row r="29" spans="1:8" ht="15" customHeight="1" x14ac:dyDescent="0.25">
      <c r="A29" s="12"/>
      <c r="B29" s="32" t="s">
        <v>63</v>
      </c>
      <c r="C29" s="39" t="s">
        <v>60</v>
      </c>
      <c r="D29" s="10" t="s">
        <v>8</v>
      </c>
      <c r="E29" s="14">
        <f>E30+E31+E32+E33</f>
        <v>2768.1</v>
      </c>
      <c r="F29" s="11">
        <f t="shared" ref="F29:G29" si="8">F30+F31+F32+F33</f>
        <v>3542.9</v>
      </c>
      <c r="G29" s="11">
        <f t="shared" si="8"/>
        <v>3542.9</v>
      </c>
    </row>
    <row r="30" spans="1:8" ht="30" x14ac:dyDescent="0.25">
      <c r="A30" s="12"/>
      <c r="B30" s="33"/>
      <c r="C30" s="40"/>
      <c r="D30" s="15" t="s">
        <v>9</v>
      </c>
      <c r="E30" s="9">
        <v>0</v>
      </c>
      <c r="F30" s="16">
        <v>0</v>
      </c>
      <c r="G30" s="11">
        <v>0</v>
      </c>
    </row>
    <row r="31" spans="1:8" ht="60" x14ac:dyDescent="0.25">
      <c r="A31" s="12"/>
      <c r="B31" s="33"/>
      <c r="C31" s="40"/>
      <c r="D31" s="15" t="s">
        <v>15</v>
      </c>
      <c r="E31" s="17">
        <v>81.400000000000006</v>
      </c>
      <c r="F31" s="16">
        <v>168.9</v>
      </c>
      <c r="G31" s="11">
        <v>168.9</v>
      </c>
    </row>
    <row r="32" spans="1:8" ht="60" x14ac:dyDescent="0.25">
      <c r="A32" s="12"/>
      <c r="B32" s="33"/>
      <c r="C32" s="40"/>
      <c r="D32" s="15" t="s">
        <v>11</v>
      </c>
      <c r="E32" s="17">
        <v>2686.7</v>
      </c>
      <c r="F32" s="16">
        <v>3374</v>
      </c>
      <c r="G32" s="11">
        <v>3374</v>
      </c>
    </row>
    <row r="33" spans="1:7" ht="30" x14ac:dyDescent="0.25">
      <c r="A33" s="12"/>
      <c r="B33" s="34"/>
      <c r="C33" s="41"/>
      <c r="D33" s="15" t="s">
        <v>16</v>
      </c>
      <c r="E33" s="9">
        <v>0</v>
      </c>
      <c r="F33" s="16">
        <v>0</v>
      </c>
      <c r="G33" s="11">
        <v>0</v>
      </c>
    </row>
    <row r="34" spans="1:7" x14ac:dyDescent="0.25">
      <c r="A34" s="12"/>
      <c r="B34" s="32" t="s">
        <v>64</v>
      </c>
      <c r="C34" s="39" t="s">
        <v>106</v>
      </c>
      <c r="D34" s="10" t="s">
        <v>8</v>
      </c>
      <c r="E34" s="13">
        <f>E35+E36+E37+E38</f>
        <v>415.5</v>
      </c>
      <c r="F34" s="11">
        <f t="shared" ref="F34:G34" si="9">F35+F36+F37+F38</f>
        <v>415.5</v>
      </c>
      <c r="G34" s="11">
        <f t="shared" si="9"/>
        <v>415.5</v>
      </c>
    </row>
    <row r="35" spans="1:7" ht="30" x14ac:dyDescent="0.25">
      <c r="A35" s="12"/>
      <c r="B35" s="33"/>
      <c r="C35" s="40"/>
      <c r="D35" s="10" t="s">
        <v>9</v>
      </c>
      <c r="E35" s="11">
        <v>0</v>
      </c>
      <c r="F35" s="11">
        <v>0</v>
      </c>
      <c r="G35" s="11">
        <v>0</v>
      </c>
    </row>
    <row r="36" spans="1:7" ht="60" x14ac:dyDescent="0.25">
      <c r="A36" s="12"/>
      <c r="B36" s="33"/>
      <c r="C36" s="40"/>
      <c r="D36" s="10" t="s">
        <v>15</v>
      </c>
      <c r="E36" s="11">
        <v>415.5</v>
      </c>
      <c r="F36" s="11">
        <v>415.5</v>
      </c>
      <c r="G36" s="11">
        <v>415.5</v>
      </c>
    </row>
    <row r="37" spans="1:7" ht="60" x14ac:dyDescent="0.25">
      <c r="A37" s="12"/>
      <c r="B37" s="33"/>
      <c r="C37" s="40"/>
      <c r="D37" s="10" t="s">
        <v>11</v>
      </c>
      <c r="E37" s="11">
        <v>0</v>
      </c>
      <c r="F37" s="11">
        <v>0</v>
      </c>
      <c r="G37" s="11">
        <v>0</v>
      </c>
    </row>
    <row r="38" spans="1:7" ht="30" x14ac:dyDescent="0.25">
      <c r="A38" s="12"/>
      <c r="B38" s="34"/>
      <c r="C38" s="41"/>
      <c r="D38" s="10" t="s">
        <v>16</v>
      </c>
      <c r="E38" s="11">
        <v>0</v>
      </c>
      <c r="F38" s="11">
        <v>0</v>
      </c>
      <c r="G38" s="11">
        <v>0</v>
      </c>
    </row>
    <row r="39" spans="1:7" x14ac:dyDescent="0.25">
      <c r="A39" s="12"/>
      <c r="B39" s="32" t="s">
        <v>65</v>
      </c>
      <c r="C39" s="39" t="s">
        <v>19</v>
      </c>
      <c r="D39" s="10" t="s">
        <v>8</v>
      </c>
      <c r="E39" s="11">
        <f>E40+E41+E42+E43</f>
        <v>6216.8</v>
      </c>
      <c r="F39" s="11">
        <f t="shared" ref="F39:G39" si="10">F40+F41+F42+F43</f>
        <v>6216.8</v>
      </c>
      <c r="G39" s="11">
        <f t="shared" si="10"/>
        <v>6216.8</v>
      </c>
    </row>
    <row r="40" spans="1:7" ht="30" x14ac:dyDescent="0.25">
      <c r="A40" s="12"/>
      <c r="B40" s="33"/>
      <c r="C40" s="40"/>
      <c r="D40" s="10" t="s">
        <v>9</v>
      </c>
      <c r="E40" s="11">
        <v>1.3</v>
      </c>
      <c r="F40" s="11">
        <v>1.3</v>
      </c>
      <c r="G40" s="11">
        <v>1.3</v>
      </c>
    </row>
    <row r="41" spans="1:7" ht="60" x14ac:dyDescent="0.25">
      <c r="A41" s="12"/>
      <c r="B41" s="33"/>
      <c r="C41" s="40"/>
      <c r="D41" s="10" t="s">
        <v>15</v>
      </c>
      <c r="E41" s="11">
        <v>6215.5</v>
      </c>
      <c r="F41" s="11">
        <v>6215.5</v>
      </c>
      <c r="G41" s="11">
        <v>6215.5</v>
      </c>
    </row>
    <row r="42" spans="1:7" ht="60" x14ac:dyDescent="0.25">
      <c r="A42" s="12"/>
      <c r="B42" s="33"/>
      <c r="C42" s="40"/>
      <c r="D42" s="10" t="s">
        <v>11</v>
      </c>
      <c r="E42" s="11">
        <v>0</v>
      </c>
      <c r="F42" s="11">
        <v>0</v>
      </c>
      <c r="G42" s="11">
        <v>0</v>
      </c>
    </row>
    <row r="43" spans="1:7" ht="30" x14ac:dyDescent="0.25">
      <c r="A43" s="12"/>
      <c r="B43" s="34"/>
      <c r="C43" s="41"/>
      <c r="D43" s="10" t="s">
        <v>16</v>
      </c>
      <c r="E43" s="11">
        <v>0</v>
      </c>
      <c r="F43" s="11">
        <v>0</v>
      </c>
      <c r="G43" s="11">
        <v>0</v>
      </c>
    </row>
    <row r="44" spans="1:7" x14ac:dyDescent="0.25">
      <c r="A44" s="12"/>
      <c r="B44" s="32" t="s">
        <v>66</v>
      </c>
      <c r="C44" s="39" t="s">
        <v>20</v>
      </c>
      <c r="D44" s="10" t="s">
        <v>8</v>
      </c>
      <c r="E44" s="11">
        <f>E45+E46+E47+E48</f>
        <v>1000.2</v>
      </c>
      <c r="F44" s="11">
        <f t="shared" ref="F44:G44" si="11">F45+F46+F47+F48</f>
        <v>1000.2</v>
      </c>
      <c r="G44" s="11">
        <f t="shared" si="11"/>
        <v>1000.2</v>
      </c>
    </row>
    <row r="45" spans="1:7" ht="30" x14ac:dyDescent="0.25">
      <c r="A45" s="12"/>
      <c r="B45" s="33"/>
      <c r="C45" s="40"/>
      <c r="D45" s="10" t="s">
        <v>9</v>
      </c>
      <c r="E45" s="11">
        <v>0.2</v>
      </c>
      <c r="F45" s="11">
        <v>0.2</v>
      </c>
      <c r="G45" s="11">
        <v>0.2</v>
      </c>
    </row>
    <row r="46" spans="1:7" ht="60" x14ac:dyDescent="0.25">
      <c r="A46" s="12"/>
      <c r="B46" s="33"/>
      <c r="C46" s="40"/>
      <c r="D46" s="10" t="s">
        <v>15</v>
      </c>
      <c r="E46" s="11">
        <v>1000</v>
      </c>
      <c r="F46" s="11">
        <v>1000</v>
      </c>
      <c r="G46" s="11">
        <v>1000</v>
      </c>
    </row>
    <row r="47" spans="1:7" ht="60" x14ac:dyDescent="0.25">
      <c r="A47" s="12"/>
      <c r="B47" s="33"/>
      <c r="C47" s="40"/>
      <c r="D47" s="10" t="s">
        <v>11</v>
      </c>
      <c r="E47" s="11">
        <v>0</v>
      </c>
      <c r="F47" s="11">
        <v>0</v>
      </c>
      <c r="G47" s="11">
        <v>0</v>
      </c>
    </row>
    <row r="48" spans="1:7" ht="30" x14ac:dyDescent="0.25">
      <c r="A48" s="12"/>
      <c r="B48" s="34"/>
      <c r="C48" s="41"/>
      <c r="D48" s="10" t="s">
        <v>16</v>
      </c>
      <c r="E48" s="11">
        <v>0</v>
      </c>
      <c r="F48" s="11">
        <v>0</v>
      </c>
      <c r="G48" s="11">
        <v>0</v>
      </c>
    </row>
    <row r="49" spans="1:7" x14ac:dyDescent="0.25">
      <c r="A49" s="12"/>
      <c r="B49" s="32" t="s">
        <v>67</v>
      </c>
      <c r="C49" s="39" t="s">
        <v>21</v>
      </c>
      <c r="D49" s="10" t="s">
        <v>8</v>
      </c>
      <c r="E49" s="11">
        <f>E50+E51+E52+E53</f>
        <v>3714.3999999999996</v>
      </c>
      <c r="F49" s="11">
        <f t="shared" ref="F49:G49" si="12">F50+F51+F52+F53</f>
        <v>3366.5</v>
      </c>
      <c r="G49" s="11">
        <f t="shared" si="12"/>
        <v>3366.5</v>
      </c>
    </row>
    <row r="50" spans="1:7" ht="30" x14ac:dyDescent="0.25">
      <c r="A50" s="12"/>
      <c r="B50" s="33"/>
      <c r="C50" s="40"/>
      <c r="D50" s="10" t="s">
        <v>9</v>
      </c>
      <c r="E50" s="11">
        <v>0.7</v>
      </c>
      <c r="F50" s="11">
        <v>0.7</v>
      </c>
      <c r="G50" s="11">
        <v>0.7</v>
      </c>
    </row>
    <row r="51" spans="1:7" ht="60" x14ac:dyDescent="0.25">
      <c r="A51" s="12"/>
      <c r="B51" s="33"/>
      <c r="C51" s="40"/>
      <c r="D51" s="10" t="s">
        <v>15</v>
      </c>
      <c r="E51" s="11">
        <v>3713.7</v>
      </c>
      <c r="F51" s="11">
        <v>3365.8</v>
      </c>
      <c r="G51" s="11">
        <v>3365.8</v>
      </c>
    </row>
    <row r="52" spans="1:7" ht="60" x14ac:dyDescent="0.25">
      <c r="A52" s="12"/>
      <c r="B52" s="33"/>
      <c r="C52" s="40"/>
      <c r="D52" s="10" t="s">
        <v>11</v>
      </c>
      <c r="E52" s="11">
        <v>0</v>
      </c>
      <c r="F52" s="11">
        <v>0</v>
      </c>
      <c r="G52" s="11">
        <v>0</v>
      </c>
    </row>
    <row r="53" spans="1:7" ht="30" x14ac:dyDescent="0.25">
      <c r="A53" s="12"/>
      <c r="B53" s="34"/>
      <c r="C53" s="41"/>
      <c r="D53" s="10" t="s">
        <v>16</v>
      </c>
      <c r="E53" s="11">
        <v>0</v>
      </c>
      <c r="F53" s="11">
        <v>0</v>
      </c>
      <c r="G53" s="11">
        <v>0</v>
      </c>
    </row>
    <row r="54" spans="1:7" x14ac:dyDescent="0.25">
      <c r="A54" s="12"/>
      <c r="B54" s="29" t="s">
        <v>68</v>
      </c>
      <c r="C54" s="36" t="s">
        <v>57</v>
      </c>
      <c r="D54" s="10" t="s">
        <v>8</v>
      </c>
      <c r="E54" s="11">
        <f>E55+E56+E57+E58</f>
        <v>129222.2</v>
      </c>
      <c r="F54" s="11">
        <f t="shared" ref="F54:G54" si="13">F55+F56+F57+F58</f>
        <v>152482.29999999999</v>
      </c>
      <c r="G54" s="11">
        <f t="shared" si="13"/>
        <v>152482.29999999999</v>
      </c>
    </row>
    <row r="55" spans="1:7" ht="30" x14ac:dyDescent="0.25">
      <c r="A55" s="12"/>
      <c r="B55" s="30"/>
      <c r="C55" s="37"/>
      <c r="D55" s="10" t="s">
        <v>9</v>
      </c>
      <c r="E55" s="11">
        <f>E60+E65+E70</f>
        <v>198.5</v>
      </c>
      <c r="F55" s="11">
        <f t="shared" ref="F55:G55" si="14">F60+F65+F70</f>
        <v>1136.1000000000001</v>
      </c>
      <c r="G55" s="11">
        <f t="shared" si="14"/>
        <v>1136.1000000000001</v>
      </c>
    </row>
    <row r="56" spans="1:7" ht="60" x14ac:dyDescent="0.25">
      <c r="A56" s="12"/>
      <c r="B56" s="30"/>
      <c r="C56" s="37"/>
      <c r="D56" s="10" t="s">
        <v>15</v>
      </c>
      <c r="E56" s="11">
        <f t="shared" ref="E56:G58" si="15">E61+E66+E71</f>
        <v>34387</v>
      </c>
      <c r="F56" s="11">
        <f t="shared" si="15"/>
        <v>56846.9</v>
      </c>
      <c r="G56" s="11">
        <f t="shared" si="15"/>
        <v>56846.9</v>
      </c>
    </row>
    <row r="57" spans="1:7" ht="60" x14ac:dyDescent="0.25">
      <c r="A57" s="12"/>
      <c r="B57" s="30"/>
      <c r="C57" s="37"/>
      <c r="D57" s="10" t="s">
        <v>11</v>
      </c>
      <c r="E57" s="11">
        <f t="shared" si="15"/>
        <v>94636.7</v>
      </c>
      <c r="F57" s="11">
        <f t="shared" si="15"/>
        <v>94499.3</v>
      </c>
      <c r="G57" s="11">
        <f t="shared" si="15"/>
        <v>94499.3</v>
      </c>
    </row>
    <row r="58" spans="1:7" ht="30" x14ac:dyDescent="0.25">
      <c r="A58" s="12"/>
      <c r="B58" s="31"/>
      <c r="C58" s="38"/>
      <c r="D58" s="10" t="s">
        <v>16</v>
      </c>
      <c r="E58" s="11">
        <f t="shared" si="15"/>
        <v>0</v>
      </c>
      <c r="F58" s="11">
        <f t="shared" si="15"/>
        <v>0</v>
      </c>
      <c r="G58" s="11">
        <f t="shared" si="15"/>
        <v>0</v>
      </c>
    </row>
    <row r="59" spans="1:7" x14ac:dyDescent="0.25">
      <c r="A59" s="12"/>
      <c r="B59" s="32" t="s">
        <v>69</v>
      </c>
      <c r="C59" s="39" t="s">
        <v>22</v>
      </c>
      <c r="D59" s="10" t="s">
        <v>8</v>
      </c>
      <c r="E59" s="11">
        <f>E60+E61+E62+E63</f>
        <v>117100.2</v>
      </c>
      <c r="F59" s="11">
        <f t="shared" ref="F59:G59" si="16">F60+F61+F62+F63</f>
        <v>140543.59999999998</v>
      </c>
      <c r="G59" s="11">
        <f t="shared" si="16"/>
        <v>140543.59999999998</v>
      </c>
    </row>
    <row r="60" spans="1:7" ht="30" x14ac:dyDescent="0.25">
      <c r="A60" s="12"/>
      <c r="B60" s="33"/>
      <c r="C60" s="40"/>
      <c r="D60" s="10" t="s">
        <v>9</v>
      </c>
      <c r="E60" s="11">
        <v>149</v>
      </c>
      <c r="F60" s="11">
        <v>1086.7</v>
      </c>
      <c r="G60" s="11">
        <v>1086.7</v>
      </c>
    </row>
    <row r="61" spans="1:7" ht="60" x14ac:dyDescent="0.25">
      <c r="A61" s="12"/>
      <c r="B61" s="33"/>
      <c r="C61" s="40"/>
      <c r="D61" s="10" t="s">
        <v>15</v>
      </c>
      <c r="E61" s="11">
        <v>31509.3</v>
      </c>
      <c r="F61" s="11">
        <v>54015</v>
      </c>
      <c r="G61" s="11">
        <v>54015</v>
      </c>
    </row>
    <row r="62" spans="1:7" ht="60" x14ac:dyDescent="0.25">
      <c r="A62" s="12"/>
      <c r="B62" s="33"/>
      <c r="C62" s="40"/>
      <c r="D62" s="10" t="s">
        <v>11</v>
      </c>
      <c r="E62" s="11">
        <v>85441.9</v>
      </c>
      <c r="F62" s="11">
        <v>85441.9</v>
      </c>
      <c r="G62" s="11">
        <v>85441.9</v>
      </c>
    </row>
    <row r="63" spans="1:7" ht="30" x14ac:dyDescent="0.25">
      <c r="A63" s="12"/>
      <c r="B63" s="34"/>
      <c r="C63" s="41"/>
      <c r="D63" s="10" t="s">
        <v>16</v>
      </c>
      <c r="E63" s="11">
        <v>0</v>
      </c>
      <c r="F63" s="11">
        <v>0</v>
      </c>
      <c r="G63" s="11">
        <v>0</v>
      </c>
    </row>
    <row r="64" spans="1:7" x14ac:dyDescent="0.25">
      <c r="A64" s="12"/>
      <c r="B64" s="32" t="s">
        <v>70</v>
      </c>
      <c r="C64" s="39" t="s">
        <v>23</v>
      </c>
      <c r="D64" s="10" t="s">
        <v>8</v>
      </c>
      <c r="E64" s="11">
        <f>E65+E66+E67+E68</f>
        <v>11335.7</v>
      </c>
      <c r="F64" s="11">
        <f t="shared" ref="F64:G64" si="17">F65+F66+F67+F68</f>
        <v>11152.4</v>
      </c>
      <c r="G64" s="11">
        <f t="shared" si="17"/>
        <v>11152.4</v>
      </c>
    </row>
    <row r="65" spans="1:8" ht="30" x14ac:dyDescent="0.25">
      <c r="A65" s="12"/>
      <c r="B65" s="33"/>
      <c r="C65" s="40"/>
      <c r="D65" s="10" t="s">
        <v>9</v>
      </c>
      <c r="E65" s="11">
        <v>2.2999999999999998</v>
      </c>
      <c r="F65" s="11">
        <v>2.2000000000000002</v>
      </c>
      <c r="G65" s="11">
        <v>2.2000000000000002</v>
      </c>
    </row>
    <row r="66" spans="1:8" ht="60" x14ac:dyDescent="0.25">
      <c r="A66" s="12"/>
      <c r="B66" s="33"/>
      <c r="C66" s="40"/>
      <c r="D66" s="10" t="s">
        <v>15</v>
      </c>
      <c r="E66" s="11">
        <v>2833.4</v>
      </c>
      <c r="F66" s="11">
        <v>2787.6</v>
      </c>
      <c r="G66" s="11">
        <v>2787.6</v>
      </c>
    </row>
    <row r="67" spans="1:8" ht="60" x14ac:dyDescent="0.25">
      <c r="A67" s="12"/>
      <c r="B67" s="33"/>
      <c r="C67" s="40"/>
      <c r="D67" s="10" t="s">
        <v>11</v>
      </c>
      <c r="E67" s="11">
        <v>8500</v>
      </c>
      <c r="F67" s="11">
        <v>8362.6</v>
      </c>
      <c r="G67" s="11">
        <v>8362.6</v>
      </c>
    </row>
    <row r="68" spans="1:8" ht="30" x14ac:dyDescent="0.25">
      <c r="A68" s="12"/>
      <c r="B68" s="34"/>
      <c r="C68" s="41"/>
      <c r="D68" s="10" t="s">
        <v>16</v>
      </c>
      <c r="E68" s="11">
        <v>0</v>
      </c>
      <c r="F68" s="11">
        <v>0</v>
      </c>
      <c r="G68" s="11">
        <v>0</v>
      </c>
    </row>
    <row r="69" spans="1:8" x14ac:dyDescent="0.25">
      <c r="A69" s="12"/>
      <c r="B69" s="32" t="s">
        <v>71</v>
      </c>
      <c r="C69" s="39" t="s">
        <v>24</v>
      </c>
      <c r="D69" s="10" t="s">
        <v>8</v>
      </c>
      <c r="E69" s="11">
        <f>E70+E71+E72+E73</f>
        <v>786.3</v>
      </c>
      <c r="F69" s="11">
        <f t="shared" ref="F69:G69" si="18">F70+F71+F72+F73</f>
        <v>786.3</v>
      </c>
      <c r="G69" s="11">
        <f t="shared" si="18"/>
        <v>786.3</v>
      </c>
    </row>
    <row r="70" spans="1:8" ht="30" x14ac:dyDescent="0.25">
      <c r="A70" s="12"/>
      <c r="B70" s="33"/>
      <c r="C70" s="40"/>
      <c r="D70" s="10" t="s">
        <v>9</v>
      </c>
      <c r="E70" s="11">
        <v>47.2</v>
      </c>
      <c r="F70" s="11">
        <v>47.2</v>
      </c>
      <c r="G70" s="11">
        <v>47.2</v>
      </c>
    </row>
    <row r="71" spans="1:8" ht="60" x14ac:dyDescent="0.25">
      <c r="A71" s="12"/>
      <c r="B71" s="33"/>
      <c r="C71" s="40"/>
      <c r="D71" s="10" t="s">
        <v>15</v>
      </c>
      <c r="E71" s="11">
        <v>44.3</v>
      </c>
      <c r="F71" s="11">
        <v>44.3</v>
      </c>
      <c r="G71" s="11">
        <v>44.3</v>
      </c>
    </row>
    <row r="72" spans="1:8" ht="60" x14ac:dyDescent="0.25">
      <c r="A72" s="12"/>
      <c r="B72" s="33"/>
      <c r="C72" s="40"/>
      <c r="D72" s="10" t="s">
        <v>11</v>
      </c>
      <c r="E72" s="11">
        <v>694.8</v>
      </c>
      <c r="F72" s="11">
        <v>694.8</v>
      </c>
      <c r="G72" s="11">
        <v>694.8</v>
      </c>
    </row>
    <row r="73" spans="1:8" ht="30" x14ac:dyDescent="0.25">
      <c r="A73" s="12"/>
      <c r="B73" s="34"/>
      <c r="C73" s="41"/>
      <c r="D73" s="10" t="s">
        <v>16</v>
      </c>
      <c r="E73" s="11">
        <v>0</v>
      </c>
      <c r="F73" s="11">
        <v>0</v>
      </c>
      <c r="G73" s="11">
        <v>0</v>
      </c>
    </row>
    <row r="74" spans="1:8" x14ac:dyDescent="0.25">
      <c r="A74" s="12"/>
      <c r="B74" s="29" t="s">
        <v>72</v>
      </c>
      <c r="C74" s="36" t="s">
        <v>58</v>
      </c>
      <c r="D74" s="10" t="s">
        <v>8</v>
      </c>
      <c r="E74" s="11">
        <f>E75+E76+E77+E78</f>
        <v>38740.9</v>
      </c>
      <c r="F74" s="11">
        <f t="shared" ref="F74:G74" si="19">F75+F76+F77+F78</f>
        <v>53078.8</v>
      </c>
      <c r="G74" s="11">
        <f t="shared" si="19"/>
        <v>53078.7</v>
      </c>
    </row>
    <row r="75" spans="1:8" ht="30" x14ac:dyDescent="0.25">
      <c r="A75" s="12"/>
      <c r="B75" s="30"/>
      <c r="C75" s="37"/>
      <c r="D75" s="10" t="s">
        <v>9</v>
      </c>
      <c r="E75" s="11">
        <f>E80+E85</f>
        <v>7.8000000000000007</v>
      </c>
      <c r="F75" s="11">
        <f t="shared" ref="F75:G75" si="20">F80+F85</f>
        <v>631.6</v>
      </c>
      <c r="G75" s="11">
        <f t="shared" si="20"/>
        <v>631.6</v>
      </c>
    </row>
    <row r="76" spans="1:8" ht="60" x14ac:dyDescent="0.25">
      <c r="A76" s="12"/>
      <c r="B76" s="30"/>
      <c r="C76" s="37"/>
      <c r="D76" s="10" t="s">
        <v>15</v>
      </c>
      <c r="E76" s="11">
        <f t="shared" ref="E76:G78" si="21">E81+E86</f>
        <v>2324</v>
      </c>
      <c r="F76" s="11">
        <f t="shared" si="21"/>
        <v>17227.2</v>
      </c>
      <c r="G76" s="11">
        <f t="shared" si="21"/>
        <v>17227.100000000002</v>
      </c>
    </row>
    <row r="77" spans="1:8" ht="60" x14ac:dyDescent="0.25">
      <c r="A77" s="12"/>
      <c r="B77" s="30"/>
      <c r="C77" s="37"/>
      <c r="D77" s="10" t="s">
        <v>11</v>
      </c>
      <c r="E77" s="11">
        <f t="shared" si="21"/>
        <v>36409.1</v>
      </c>
      <c r="F77" s="11">
        <f t="shared" si="21"/>
        <v>35220</v>
      </c>
      <c r="G77" s="11">
        <f t="shared" si="21"/>
        <v>35220</v>
      </c>
    </row>
    <row r="78" spans="1:8" ht="30" x14ac:dyDescent="0.25">
      <c r="A78" s="12"/>
      <c r="B78" s="31"/>
      <c r="C78" s="38"/>
      <c r="D78" s="10" t="s">
        <v>16</v>
      </c>
      <c r="E78" s="11">
        <f t="shared" si="21"/>
        <v>0</v>
      </c>
      <c r="F78" s="11">
        <f t="shared" si="21"/>
        <v>0</v>
      </c>
      <c r="G78" s="11">
        <f t="shared" si="21"/>
        <v>0</v>
      </c>
    </row>
    <row r="79" spans="1:8" x14ac:dyDescent="0.25">
      <c r="A79" s="12"/>
      <c r="B79" s="32" t="s">
        <v>73</v>
      </c>
      <c r="C79" s="39" t="s">
        <v>25</v>
      </c>
      <c r="D79" s="10" t="s">
        <v>8</v>
      </c>
      <c r="E79" s="11">
        <f>E80+E81+E82+E83</f>
        <v>34484.699999999997</v>
      </c>
      <c r="F79" s="11">
        <f t="shared" ref="F79:G79" si="22">F80+F81+F82+F83</f>
        <v>50087.899999999994</v>
      </c>
      <c r="G79" s="11">
        <f t="shared" si="22"/>
        <v>50087.8</v>
      </c>
      <c r="H79" s="2">
        <f>F79-G79</f>
        <v>9.9999999991268851E-2</v>
      </c>
    </row>
    <row r="80" spans="1:8" ht="30" x14ac:dyDescent="0.25">
      <c r="A80" s="12"/>
      <c r="B80" s="33"/>
      <c r="C80" s="40"/>
      <c r="D80" s="10" t="s">
        <v>9</v>
      </c>
      <c r="E80" s="11">
        <v>6.9</v>
      </c>
      <c r="F80" s="11">
        <v>631</v>
      </c>
      <c r="G80" s="11">
        <v>631</v>
      </c>
    </row>
    <row r="81" spans="1:8" ht="60" x14ac:dyDescent="0.25">
      <c r="A81" s="12"/>
      <c r="B81" s="33"/>
      <c r="C81" s="40"/>
      <c r="D81" s="10" t="s">
        <v>15</v>
      </c>
      <c r="E81" s="11">
        <v>2068.6999999999998</v>
      </c>
      <c r="F81" s="11">
        <v>17047.8</v>
      </c>
      <c r="G81" s="11">
        <v>17047.7</v>
      </c>
      <c r="H81" s="2">
        <f>F81-G81</f>
        <v>9.9999999998544808E-2</v>
      </c>
    </row>
    <row r="82" spans="1:8" ht="60" x14ac:dyDescent="0.25">
      <c r="A82" s="12"/>
      <c r="B82" s="33"/>
      <c r="C82" s="40"/>
      <c r="D82" s="10" t="s">
        <v>11</v>
      </c>
      <c r="E82" s="11">
        <v>32409.1</v>
      </c>
      <c r="F82" s="11">
        <v>32409.1</v>
      </c>
      <c r="G82" s="11">
        <v>32409.1</v>
      </c>
    </row>
    <row r="83" spans="1:8" ht="30" x14ac:dyDescent="0.25">
      <c r="A83" s="12"/>
      <c r="B83" s="34"/>
      <c r="C83" s="41"/>
      <c r="D83" s="10" t="s">
        <v>16</v>
      </c>
      <c r="E83" s="11">
        <v>0</v>
      </c>
      <c r="F83" s="11">
        <v>0</v>
      </c>
      <c r="G83" s="11">
        <v>0</v>
      </c>
    </row>
    <row r="84" spans="1:8" x14ac:dyDescent="0.25">
      <c r="A84" s="12"/>
      <c r="B84" s="32" t="s">
        <v>74</v>
      </c>
      <c r="C84" s="39" t="s">
        <v>26</v>
      </c>
      <c r="D84" s="10" t="s">
        <v>8</v>
      </c>
      <c r="E84" s="11">
        <f>E85+E86+E87+E88</f>
        <v>4256.2</v>
      </c>
      <c r="F84" s="11">
        <f t="shared" ref="F84:G84" si="23">F85+F86+F87+F88</f>
        <v>2990.9</v>
      </c>
      <c r="G84" s="11">
        <f t="shared" si="23"/>
        <v>2990.9</v>
      </c>
    </row>
    <row r="85" spans="1:8" ht="30" x14ac:dyDescent="0.25">
      <c r="A85" s="12"/>
      <c r="B85" s="33"/>
      <c r="C85" s="40"/>
      <c r="D85" s="10" t="s">
        <v>9</v>
      </c>
      <c r="E85" s="11">
        <v>0.9</v>
      </c>
      <c r="F85" s="11">
        <v>0.6</v>
      </c>
      <c r="G85" s="11">
        <v>0.6</v>
      </c>
    </row>
    <row r="86" spans="1:8" ht="60" x14ac:dyDescent="0.25">
      <c r="A86" s="12"/>
      <c r="B86" s="33"/>
      <c r="C86" s="40"/>
      <c r="D86" s="10" t="s">
        <v>15</v>
      </c>
      <c r="E86" s="11">
        <v>255.3</v>
      </c>
      <c r="F86" s="11">
        <v>179.4</v>
      </c>
      <c r="G86" s="11">
        <v>179.4</v>
      </c>
    </row>
    <row r="87" spans="1:8" ht="60" x14ac:dyDescent="0.25">
      <c r="A87" s="12"/>
      <c r="B87" s="33"/>
      <c r="C87" s="40"/>
      <c r="D87" s="10" t="s">
        <v>11</v>
      </c>
      <c r="E87" s="11">
        <v>4000</v>
      </c>
      <c r="F87" s="11">
        <v>2810.9</v>
      </c>
      <c r="G87" s="11">
        <v>2810.9</v>
      </c>
    </row>
    <row r="88" spans="1:8" ht="30" x14ac:dyDescent="0.25">
      <c r="A88" s="12"/>
      <c r="B88" s="34"/>
      <c r="C88" s="41"/>
      <c r="D88" s="10" t="s">
        <v>16</v>
      </c>
      <c r="E88" s="11">
        <v>0</v>
      </c>
      <c r="F88" s="11">
        <v>0</v>
      </c>
      <c r="G88" s="11">
        <v>0</v>
      </c>
    </row>
    <row r="89" spans="1:8" x14ac:dyDescent="0.25">
      <c r="A89" s="12"/>
      <c r="B89" s="29" t="s">
        <v>61</v>
      </c>
      <c r="C89" s="36" t="s">
        <v>51</v>
      </c>
      <c r="D89" s="10" t="s">
        <v>8</v>
      </c>
      <c r="E89" s="11">
        <f>E90+E91+E92+E93</f>
        <v>763417.8</v>
      </c>
      <c r="F89" s="11">
        <f t="shared" ref="F89:G89" si="24">F90+F91+F92+F93</f>
        <v>754931.20000000007</v>
      </c>
      <c r="G89" s="11">
        <f t="shared" si="24"/>
        <v>754931.10000000009</v>
      </c>
      <c r="H89" s="2">
        <f>F89-G89</f>
        <v>9.9999999976716936E-2</v>
      </c>
    </row>
    <row r="90" spans="1:8" ht="30" x14ac:dyDescent="0.25">
      <c r="A90" s="12"/>
      <c r="B90" s="30"/>
      <c r="C90" s="37"/>
      <c r="D90" s="10" t="s">
        <v>9</v>
      </c>
      <c r="E90" s="11">
        <f>E95+E165+E180</f>
        <v>219874.8</v>
      </c>
      <c r="F90" s="11">
        <f t="shared" ref="F90:G90" si="25">F95+F165+F180</f>
        <v>212251.3</v>
      </c>
      <c r="G90" s="11">
        <f t="shared" si="25"/>
        <v>212251.3</v>
      </c>
    </row>
    <row r="91" spans="1:8" ht="60" x14ac:dyDescent="0.25">
      <c r="A91" s="12"/>
      <c r="B91" s="30"/>
      <c r="C91" s="37"/>
      <c r="D91" s="10" t="s">
        <v>15</v>
      </c>
      <c r="E91" s="11">
        <f t="shared" ref="E91:G93" si="26">E96+E166+E181</f>
        <v>496751.2</v>
      </c>
      <c r="F91" s="11">
        <f t="shared" si="26"/>
        <v>497258.10000000003</v>
      </c>
      <c r="G91" s="11">
        <f t="shared" si="26"/>
        <v>497258</v>
      </c>
      <c r="H91" s="2">
        <f>F91-G91</f>
        <v>0.1000000000349246</v>
      </c>
    </row>
    <row r="92" spans="1:8" ht="60" x14ac:dyDescent="0.25">
      <c r="A92" s="12"/>
      <c r="B92" s="30"/>
      <c r="C92" s="37"/>
      <c r="D92" s="10" t="s">
        <v>11</v>
      </c>
      <c r="E92" s="11">
        <f t="shared" si="26"/>
        <v>46791.8</v>
      </c>
      <c r="F92" s="11">
        <f t="shared" si="26"/>
        <v>45421.8</v>
      </c>
      <c r="G92" s="11">
        <f t="shared" si="26"/>
        <v>45421.8</v>
      </c>
    </row>
    <row r="93" spans="1:8" ht="30" x14ac:dyDescent="0.25">
      <c r="A93" s="12"/>
      <c r="B93" s="31"/>
      <c r="C93" s="38"/>
      <c r="D93" s="10" t="s">
        <v>16</v>
      </c>
      <c r="E93" s="11">
        <f t="shared" si="26"/>
        <v>0</v>
      </c>
      <c r="F93" s="11">
        <f t="shared" si="26"/>
        <v>0</v>
      </c>
      <c r="G93" s="11">
        <f t="shared" si="26"/>
        <v>0</v>
      </c>
    </row>
    <row r="94" spans="1:8" x14ac:dyDescent="0.25">
      <c r="A94" s="12"/>
      <c r="B94" s="29" t="s">
        <v>75</v>
      </c>
      <c r="C94" s="36" t="s">
        <v>55</v>
      </c>
      <c r="D94" s="10" t="s">
        <v>8</v>
      </c>
      <c r="E94" s="11">
        <f>E95+E96+E97+E98</f>
        <v>719905.9</v>
      </c>
      <c r="F94" s="11">
        <f t="shared" ref="F94:G94" si="27">F95+F96+F97+F98</f>
        <v>712404</v>
      </c>
      <c r="G94" s="11">
        <f t="shared" si="27"/>
        <v>712404</v>
      </c>
    </row>
    <row r="95" spans="1:8" ht="30" x14ac:dyDescent="0.25">
      <c r="A95" s="12"/>
      <c r="B95" s="30"/>
      <c r="C95" s="37"/>
      <c r="D95" s="10" t="s">
        <v>9</v>
      </c>
      <c r="E95" s="11">
        <f>E100+E105+E110+E115+E120+E125+E130+E135+E140+E145+E150+E155+E160</f>
        <v>213040.09999999998</v>
      </c>
      <c r="F95" s="11">
        <f t="shared" ref="F95:G95" si="28">F100+F105+F110+F115+F120+F125+F130+F135+F140+F145+F150+F155+F160</f>
        <v>205006.19999999998</v>
      </c>
      <c r="G95" s="11">
        <f t="shared" si="28"/>
        <v>205006.19999999998</v>
      </c>
    </row>
    <row r="96" spans="1:8" ht="60" x14ac:dyDescent="0.25">
      <c r="A96" s="12"/>
      <c r="B96" s="30"/>
      <c r="C96" s="37"/>
      <c r="D96" s="10" t="s">
        <v>15</v>
      </c>
      <c r="E96" s="11">
        <f t="shared" ref="E96:G98" si="29">E101+E106+E111+E116+E121+E126+E131+E136+E141+E146+E151+E156+E161</f>
        <v>473666.4</v>
      </c>
      <c r="F96" s="11">
        <f t="shared" si="29"/>
        <v>475568.4</v>
      </c>
      <c r="G96" s="11">
        <f t="shared" si="29"/>
        <v>475568.4</v>
      </c>
    </row>
    <row r="97" spans="1:7" ht="60" x14ac:dyDescent="0.25">
      <c r="A97" s="12"/>
      <c r="B97" s="30"/>
      <c r="C97" s="37"/>
      <c r="D97" s="10" t="s">
        <v>11</v>
      </c>
      <c r="E97" s="11">
        <f t="shared" si="29"/>
        <v>33199.4</v>
      </c>
      <c r="F97" s="11">
        <f t="shared" si="29"/>
        <v>31829.4</v>
      </c>
      <c r="G97" s="11">
        <f t="shared" si="29"/>
        <v>31829.4</v>
      </c>
    </row>
    <row r="98" spans="1:7" ht="30" x14ac:dyDescent="0.25">
      <c r="A98" s="12"/>
      <c r="B98" s="31"/>
      <c r="C98" s="38"/>
      <c r="D98" s="10" t="s">
        <v>16</v>
      </c>
      <c r="E98" s="11">
        <f t="shared" si="29"/>
        <v>0</v>
      </c>
      <c r="F98" s="11">
        <f t="shared" si="29"/>
        <v>0</v>
      </c>
      <c r="G98" s="11">
        <f t="shared" si="29"/>
        <v>0</v>
      </c>
    </row>
    <row r="99" spans="1:7" x14ac:dyDescent="0.25">
      <c r="A99" s="12"/>
      <c r="B99" s="32" t="s">
        <v>76</v>
      </c>
      <c r="C99" s="39" t="s">
        <v>27</v>
      </c>
      <c r="D99" s="10" t="s">
        <v>8</v>
      </c>
      <c r="E99" s="11">
        <f>E100+E101+E102+E103</f>
        <v>598603.30000000005</v>
      </c>
      <c r="F99" s="11">
        <f t="shared" ref="F99:G99" si="30">F100+F101+F102+F103</f>
        <v>591071.20000000007</v>
      </c>
      <c r="G99" s="11">
        <f t="shared" si="30"/>
        <v>591071.20000000007</v>
      </c>
    </row>
    <row r="100" spans="1:7" ht="30" x14ac:dyDescent="0.25">
      <c r="A100" s="12"/>
      <c r="B100" s="33"/>
      <c r="C100" s="40"/>
      <c r="D100" s="10" t="s">
        <v>9</v>
      </c>
      <c r="E100" s="11">
        <v>124936.9</v>
      </c>
      <c r="F100" s="11">
        <v>115502.8</v>
      </c>
      <c r="G100" s="11">
        <v>115502.8</v>
      </c>
    </row>
    <row r="101" spans="1:7" ht="60" x14ac:dyDescent="0.25">
      <c r="A101" s="12"/>
      <c r="B101" s="33"/>
      <c r="C101" s="40"/>
      <c r="D101" s="10" t="s">
        <v>15</v>
      </c>
      <c r="E101" s="11">
        <v>473666.4</v>
      </c>
      <c r="F101" s="11">
        <v>475568.4</v>
      </c>
      <c r="G101" s="11">
        <v>475568.4</v>
      </c>
    </row>
    <row r="102" spans="1:7" ht="60" x14ac:dyDescent="0.25">
      <c r="A102" s="12"/>
      <c r="B102" s="33"/>
      <c r="C102" s="40"/>
      <c r="D102" s="10" t="s">
        <v>11</v>
      </c>
      <c r="E102" s="11">
        <v>0</v>
      </c>
      <c r="F102" s="11">
        <v>0</v>
      </c>
      <c r="G102" s="11">
        <v>0</v>
      </c>
    </row>
    <row r="103" spans="1:7" ht="30" x14ac:dyDescent="0.25">
      <c r="A103" s="12"/>
      <c r="B103" s="34"/>
      <c r="C103" s="41"/>
      <c r="D103" s="10" t="s">
        <v>16</v>
      </c>
      <c r="E103" s="11">
        <v>0</v>
      </c>
      <c r="F103" s="11">
        <v>0</v>
      </c>
      <c r="G103" s="11">
        <v>0</v>
      </c>
    </row>
    <row r="104" spans="1:7" x14ac:dyDescent="0.25">
      <c r="A104" s="12"/>
      <c r="B104" s="32" t="s">
        <v>77</v>
      </c>
      <c r="C104" s="39" t="s">
        <v>28</v>
      </c>
      <c r="D104" s="10" t="s">
        <v>8</v>
      </c>
      <c r="E104" s="11">
        <f>E105+E106+E107+E108</f>
        <v>33199.4</v>
      </c>
      <c r="F104" s="11">
        <f t="shared" ref="F104:G104" si="31">F105+F106+F107+F108</f>
        <v>31829.4</v>
      </c>
      <c r="G104" s="11">
        <f t="shared" si="31"/>
        <v>31829.4</v>
      </c>
    </row>
    <row r="105" spans="1:7" ht="30" x14ac:dyDescent="0.25">
      <c r="A105" s="12"/>
      <c r="B105" s="33"/>
      <c r="C105" s="40"/>
      <c r="D105" s="10" t="s">
        <v>9</v>
      </c>
      <c r="E105" s="11">
        <v>0</v>
      </c>
      <c r="F105" s="11">
        <v>0</v>
      </c>
      <c r="G105" s="11">
        <v>0</v>
      </c>
    </row>
    <row r="106" spans="1:7" ht="60" x14ac:dyDescent="0.25">
      <c r="A106" s="12"/>
      <c r="B106" s="33"/>
      <c r="C106" s="40"/>
      <c r="D106" s="10" t="s">
        <v>15</v>
      </c>
      <c r="E106" s="11">
        <v>0</v>
      </c>
      <c r="F106" s="11">
        <v>0</v>
      </c>
      <c r="G106" s="11">
        <v>0</v>
      </c>
    </row>
    <row r="107" spans="1:7" ht="60" x14ac:dyDescent="0.25">
      <c r="A107" s="12"/>
      <c r="B107" s="33"/>
      <c r="C107" s="40"/>
      <c r="D107" s="10" t="s">
        <v>11</v>
      </c>
      <c r="E107" s="11">
        <v>33199.4</v>
      </c>
      <c r="F107" s="11">
        <v>31829.4</v>
      </c>
      <c r="G107" s="11">
        <v>31829.4</v>
      </c>
    </row>
    <row r="108" spans="1:7" ht="30" x14ac:dyDescent="0.25">
      <c r="A108" s="12"/>
      <c r="B108" s="34"/>
      <c r="C108" s="41"/>
      <c r="D108" s="10" t="s">
        <v>16</v>
      </c>
      <c r="E108" s="11">
        <v>0</v>
      </c>
      <c r="F108" s="11">
        <v>0</v>
      </c>
      <c r="G108" s="11">
        <v>0</v>
      </c>
    </row>
    <row r="109" spans="1:7" x14ac:dyDescent="0.25">
      <c r="A109" s="12"/>
      <c r="B109" s="32" t="s">
        <v>78</v>
      </c>
      <c r="C109" s="39" t="s">
        <v>29</v>
      </c>
      <c r="D109" s="10" t="s">
        <v>8</v>
      </c>
      <c r="E109" s="11">
        <f>E110+E111+E112+E113</f>
        <v>100</v>
      </c>
      <c r="F109" s="11">
        <f t="shared" ref="F109:G109" si="32">F110+F111+F112+F113</f>
        <v>74.900000000000006</v>
      </c>
      <c r="G109" s="11">
        <f t="shared" si="32"/>
        <v>74.900000000000006</v>
      </c>
    </row>
    <row r="110" spans="1:7" ht="30" x14ac:dyDescent="0.25">
      <c r="A110" s="12"/>
      <c r="B110" s="33"/>
      <c r="C110" s="40"/>
      <c r="D110" s="10" t="s">
        <v>9</v>
      </c>
      <c r="E110" s="11">
        <v>100</v>
      </c>
      <c r="F110" s="11">
        <v>74.900000000000006</v>
      </c>
      <c r="G110" s="11">
        <v>74.900000000000006</v>
      </c>
    </row>
    <row r="111" spans="1:7" ht="60" x14ac:dyDescent="0.25">
      <c r="A111" s="12"/>
      <c r="B111" s="33"/>
      <c r="C111" s="40"/>
      <c r="D111" s="10" t="s">
        <v>15</v>
      </c>
      <c r="E111" s="11">
        <v>0</v>
      </c>
      <c r="F111" s="11">
        <v>0</v>
      </c>
      <c r="G111" s="11">
        <v>0</v>
      </c>
    </row>
    <row r="112" spans="1:7" ht="60" x14ac:dyDescent="0.25">
      <c r="A112" s="12"/>
      <c r="B112" s="33"/>
      <c r="C112" s="40"/>
      <c r="D112" s="10" t="s">
        <v>11</v>
      </c>
      <c r="E112" s="11">
        <v>0</v>
      </c>
      <c r="F112" s="11">
        <v>0</v>
      </c>
      <c r="G112" s="11">
        <v>0</v>
      </c>
    </row>
    <row r="113" spans="1:7" ht="30" x14ac:dyDescent="0.25">
      <c r="A113" s="12"/>
      <c r="B113" s="34"/>
      <c r="C113" s="41"/>
      <c r="D113" s="10" t="s">
        <v>16</v>
      </c>
      <c r="E113" s="11">
        <v>0</v>
      </c>
      <c r="F113" s="11">
        <v>0</v>
      </c>
      <c r="G113" s="11">
        <v>0</v>
      </c>
    </row>
    <row r="114" spans="1:7" x14ac:dyDescent="0.25">
      <c r="A114" s="12"/>
      <c r="B114" s="32" t="s">
        <v>79</v>
      </c>
      <c r="C114" s="39" t="s">
        <v>30</v>
      </c>
      <c r="D114" s="10" t="s">
        <v>8</v>
      </c>
      <c r="E114" s="11">
        <f>E115+E116+E117+E118</f>
        <v>8218.7999999999993</v>
      </c>
      <c r="F114" s="11">
        <f t="shared" ref="F114:G114" si="33">F115+F116+F117+F118</f>
        <v>9911</v>
      </c>
      <c r="G114" s="11">
        <f t="shared" si="33"/>
        <v>9911</v>
      </c>
    </row>
    <row r="115" spans="1:7" ht="30" x14ac:dyDescent="0.25">
      <c r="A115" s="12"/>
      <c r="B115" s="33"/>
      <c r="C115" s="40"/>
      <c r="D115" s="10" t="s">
        <v>9</v>
      </c>
      <c r="E115" s="11">
        <v>8218.7999999999993</v>
      </c>
      <c r="F115" s="11">
        <v>9911</v>
      </c>
      <c r="G115" s="11">
        <v>9911</v>
      </c>
    </row>
    <row r="116" spans="1:7" ht="60" x14ac:dyDescent="0.25">
      <c r="A116" s="12"/>
      <c r="B116" s="33"/>
      <c r="C116" s="40"/>
      <c r="D116" s="10" t="s">
        <v>15</v>
      </c>
      <c r="E116" s="11">
        <v>0</v>
      </c>
      <c r="F116" s="11">
        <v>0</v>
      </c>
      <c r="G116" s="11">
        <v>0</v>
      </c>
    </row>
    <row r="117" spans="1:7" ht="60" x14ac:dyDescent="0.25">
      <c r="A117" s="12"/>
      <c r="B117" s="33"/>
      <c r="C117" s="40"/>
      <c r="D117" s="10" t="s">
        <v>11</v>
      </c>
      <c r="E117" s="11">
        <v>0</v>
      </c>
      <c r="F117" s="11">
        <v>0</v>
      </c>
      <c r="G117" s="11">
        <v>0</v>
      </c>
    </row>
    <row r="118" spans="1:7" ht="30" x14ac:dyDescent="0.25">
      <c r="A118" s="12"/>
      <c r="B118" s="34"/>
      <c r="C118" s="41"/>
      <c r="D118" s="10" t="s">
        <v>16</v>
      </c>
      <c r="E118" s="11">
        <v>0</v>
      </c>
      <c r="F118" s="11">
        <v>0</v>
      </c>
      <c r="G118" s="11">
        <v>0</v>
      </c>
    </row>
    <row r="119" spans="1:7" x14ac:dyDescent="0.25">
      <c r="A119" s="12"/>
      <c r="B119" s="32" t="s">
        <v>80</v>
      </c>
      <c r="C119" s="39" t="s">
        <v>31</v>
      </c>
      <c r="D119" s="10" t="s">
        <v>8</v>
      </c>
      <c r="E119" s="11">
        <f>E120+E121+E122+E123</f>
        <v>3328.1</v>
      </c>
      <c r="F119" s="11">
        <f t="shared" ref="F119:G119" si="34">F120+F121+F122+F123</f>
        <v>3645.3</v>
      </c>
      <c r="G119" s="11">
        <f t="shared" si="34"/>
        <v>3645.3</v>
      </c>
    </row>
    <row r="120" spans="1:7" ht="30" x14ac:dyDescent="0.25">
      <c r="A120" s="12"/>
      <c r="B120" s="33"/>
      <c r="C120" s="40"/>
      <c r="D120" s="10" t="s">
        <v>9</v>
      </c>
      <c r="E120" s="11">
        <v>3328.1</v>
      </c>
      <c r="F120" s="11">
        <v>3645.3</v>
      </c>
      <c r="G120" s="11">
        <v>3645.3</v>
      </c>
    </row>
    <row r="121" spans="1:7" ht="60" x14ac:dyDescent="0.25">
      <c r="A121" s="12"/>
      <c r="B121" s="33"/>
      <c r="C121" s="40"/>
      <c r="D121" s="10" t="s">
        <v>15</v>
      </c>
      <c r="E121" s="11">
        <v>0</v>
      </c>
      <c r="F121" s="11">
        <v>0</v>
      </c>
      <c r="G121" s="11">
        <v>0</v>
      </c>
    </row>
    <row r="122" spans="1:7" ht="60" x14ac:dyDescent="0.25">
      <c r="A122" s="12"/>
      <c r="B122" s="33"/>
      <c r="C122" s="40"/>
      <c r="D122" s="10" t="s">
        <v>11</v>
      </c>
      <c r="E122" s="11">
        <v>0</v>
      </c>
      <c r="F122" s="11">
        <v>0</v>
      </c>
      <c r="G122" s="11">
        <v>0</v>
      </c>
    </row>
    <row r="123" spans="1:7" ht="30" x14ac:dyDescent="0.25">
      <c r="A123" s="12"/>
      <c r="B123" s="34"/>
      <c r="C123" s="41"/>
      <c r="D123" s="10" t="s">
        <v>16</v>
      </c>
      <c r="E123" s="11">
        <v>0</v>
      </c>
      <c r="F123" s="11">
        <v>0</v>
      </c>
      <c r="G123" s="11">
        <v>0</v>
      </c>
    </row>
    <row r="124" spans="1:7" x14ac:dyDescent="0.25">
      <c r="A124" s="12"/>
      <c r="B124" s="32" t="s">
        <v>81</v>
      </c>
      <c r="C124" s="39" t="s">
        <v>32</v>
      </c>
      <c r="D124" s="10" t="s">
        <v>8</v>
      </c>
      <c r="E124" s="11">
        <f>E125+E126+E127+E128</f>
        <v>68416.3</v>
      </c>
      <c r="F124" s="11">
        <f t="shared" ref="F124:G124" si="35">F125+F126+F127+F128</f>
        <v>68783.7</v>
      </c>
      <c r="G124" s="11">
        <f t="shared" si="35"/>
        <v>68783.7</v>
      </c>
    </row>
    <row r="125" spans="1:7" ht="30" x14ac:dyDescent="0.25">
      <c r="A125" s="12"/>
      <c r="B125" s="33"/>
      <c r="C125" s="40"/>
      <c r="D125" s="10" t="s">
        <v>9</v>
      </c>
      <c r="E125" s="11">
        <v>68416.3</v>
      </c>
      <c r="F125" s="11">
        <v>68783.7</v>
      </c>
      <c r="G125" s="11">
        <v>68783.7</v>
      </c>
    </row>
    <row r="126" spans="1:7" ht="60" x14ac:dyDescent="0.25">
      <c r="A126" s="12"/>
      <c r="B126" s="33"/>
      <c r="C126" s="40"/>
      <c r="D126" s="10" t="s">
        <v>15</v>
      </c>
      <c r="E126" s="11">
        <v>0</v>
      </c>
      <c r="F126" s="11">
        <v>0</v>
      </c>
      <c r="G126" s="11">
        <v>0</v>
      </c>
    </row>
    <row r="127" spans="1:7" ht="60" x14ac:dyDescent="0.25">
      <c r="A127" s="12"/>
      <c r="B127" s="33"/>
      <c r="C127" s="40"/>
      <c r="D127" s="10" t="s">
        <v>11</v>
      </c>
      <c r="E127" s="11">
        <v>0</v>
      </c>
      <c r="F127" s="11">
        <v>0</v>
      </c>
      <c r="G127" s="11">
        <v>0</v>
      </c>
    </row>
    <row r="128" spans="1:7" ht="30" x14ac:dyDescent="0.25">
      <c r="A128" s="12"/>
      <c r="B128" s="34"/>
      <c r="C128" s="41"/>
      <c r="D128" s="10" t="s">
        <v>16</v>
      </c>
      <c r="E128" s="11">
        <v>0</v>
      </c>
      <c r="F128" s="11">
        <v>0</v>
      </c>
      <c r="G128" s="11">
        <v>0</v>
      </c>
    </row>
    <row r="129" spans="1:7" x14ac:dyDescent="0.25">
      <c r="A129" s="12"/>
      <c r="B129" s="32" t="s">
        <v>82</v>
      </c>
      <c r="C129" s="39" t="s">
        <v>33</v>
      </c>
      <c r="D129" s="10" t="s">
        <v>8</v>
      </c>
      <c r="E129" s="11">
        <f>E130+E131+E132+E133</f>
        <v>6600</v>
      </c>
      <c r="F129" s="11">
        <f t="shared" ref="F129:G129" si="36">F130+F131+F132+F133</f>
        <v>6433.4</v>
      </c>
      <c r="G129" s="11">
        <f t="shared" si="36"/>
        <v>6433.4</v>
      </c>
    </row>
    <row r="130" spans="1:7" ht="30" x14ac:dyDescent="0.25">
      <c r="A130" s="12"/>
      <c r="B130" s="33"/>
      <c r="C130" s="40"/>
      <c r="D130" s="10" t="s">
        <v>9</v>
      </c>
      <c r="E130" s="11">
        <v>6600</v>
      </c>
      <c r="F130" s="11">
        <v>6433.4</v>
      </c>
      <c r="G130" s="11">
        <v>6433.4</v>
      </c>
    </row>
    <row r="131" spans="1:7" ht="60" x14ac:dyDescent="0.25">
      <c r="A131" s="12"/>
      <c r="B131" s="33"/>
      <c r="C131" s="40"/>
      <c r="D131" s="10" t="s">
        <v>15</v>
      </c>
      <c r="E131" s="11">
        <v>0</v>
      </c>
      <c r="F131" s="11">
        <v>0</v>
      </c>
      <c r="G131" s="11">
        <v>0</v>
      </c>
    </row>
    <row r="132" spans="1:7" ht="60" x14ac:dyDescent="0.25">
      <c r="A132" s="12"/>
      <c r="B132" s="33"/>
      <c r="C132" s="40"/>
      <c r="D132" s="10" t="s">
        <v>11</v>
      </c>
      <c r="E132" s="11">
        <v>0</v>
      </c>
      <c r="F132" s="11">
        <v>0</v>
      </c>
      <c r="G132" s="11">
        <v>0</v>
      </c>
    </row>
    <row r="133" spans="1:7" ht="30" x14ac:dyDescent="0.25">
      <c r="A133" s="12"/>
      <c r="B133" s="34"/>
      <c r="C133" s="41"/>
      <c r="D133" s="10" t="s">
        <v>16</v>
      </c>
      <c r="E133" s="11">
        <v>0</v>
      </c>
      <c r="F133" s="11">
        <v>0</v>
      </c>
      <c r="G133" s="11">
        <v>0</v>
      </c>
    </row>
    <row r="134" spans="1:7" x14ac:dyDescent="0.25">
      <c r="A134" s="12"/>
      <c r="B134" s="32" t="s">
        <v>83</v>
      </c>
      <c r="C134" s="39" t="s">
        <v>34</v>
      </c>
      <c r="D134" s="10" t="s">
        <v>8</v>
      </c>
      <c r="E134" s="11">
        <f>E135+E136+E137+E138</f>
        <v>370</v>
      </c>
      <c r="F134" s="11">
        <f t="shared" ref="F134:G134" si="37">F135+F136+F137+F138</f>
        <v>378</v>
      </c>
      <c r="G134" s="11">
        <f t="shared" si="37"/>
        <v>378</v>
      </c>
    </row>
    <row r="135" spans="1:7" ht="30" x14ac:dyDescent="0.25">
      <c r="A135" s="12"/>
      <c r="B135" s="33"/>
      <c r="C135" s="40"/>
      <c r="D135" s="10" t="s">
        <v>9</v>
      </c>
      <c r="E135" s="11">
        <v>370</v>
      </c>
      <c r="F135" s="11">
        <v>378</v>
      </c>
      <c r="G135" s="11">
        <v>378</v>
      </c>
    </row>
    <row r="136" spans="1:7" ht="60" x14ac:dyDescent="0.25">
      <c r="A136" s="12"/>
      <c r="B136" s="33"/>
      <c r="C136" s="40"/>
      <c r="D136" s="10" t="s">
        <v>15</v>
      </c>
      <c r="E136" s="11">
        <v>0</v>
      </c>
      <c r="F136" s="11">
        <v>0</v>
      </c>
      <c r="G136" s="11">
        <v>0</v>
      </c>
    </row>
    <row r="137" spans="1:7" ht="60" x14ac:dyDescent="0.25">
      <c r="A137" s="12"/>
      <c r="B137" s="33"/>
      <c r="C137" s="40"/>
      <c r="D137" s="10" t="s">
        <v>11</v>
      </c>
      <c r="E137" s="11">
        <v>0</v>
      </c>
      <c r="F137" s="11">
        <v>0</v>
      </c>
      <c r="G137" s="11">
        <v>0</v>
      </c>
    </row>
    <row r="138" spans="1:7" ht="30" x14ac:dyDescent="0.25">
      <c r="A138" s="12"/>
      <c r="B138" s="34"/>
      <c r="C138" s="41"/>
      <c r="D138" s="10" t="s">
        <v>16</v>
      </c>
      <c r="E138" s="11">
        <v>0</v>
      </c>
      <c r="F138" s="11">
        <v>0</v>
      </c>
      <c r="G138" s="11">
        <v>0</v>
      </c>
    </row>
    <row r="139" spans="1:7" x14ac:dyDescent="0.25">
      <c r="A139" s="12"/>
      <c r="B139" s="32" t="s">
        <v>84</v>
      </c>
      <c r="C139" s="39" t="s">
        <v>35</v>
      </c>
      <c r="D139" s="10" t="s">
        <v>8</v>
      </c>
      <c r="E139" s="11">
        <f>E140+E141+E142+E143</f>
        <v>70</v>
      </c>
      <c r="F139" s="11">
        <f t="shared" ref="F139:G139" si="38">F140+F141+F142+F143</f>
        <v>2.1</v>
      </c>
      <c r="G139" s="11">
        <f t="shared" si="38"/>
        <v>2.1</v>
      </c>
    </row>
    <row r="140" spans="1:7" ht="30" x14ac:dyDescent="0.25">
      <c r="A140" s="12"/>
      <c r="B140" s="33"/>
      <c r="C140" s="40"/>
      <c r="D140" s="10" t="s">
        <v>9</v>
      </c>
      <c r="E140" s="11">
        <v>70</v>
      </c>
      <c r="F140" s="11">
        <v>2.1</v>
      </c>
      <c r="G140" s="11">
        <v>2.1</v>
      </c>
    </row>
    <row r="141" spans="1:7" ht="60" x14ac:dyDescent="0.25">
      <c r="A141" s="12"/>
      <c r="B141" s="33"/>
      <c r="C141" s="40"/>
      <c r="D141" s="10" t="s">
        <v>15</v>
      </c>
      <c r="E141" s="11">
        <v>0</v>
      </c>
      <c r="F141" s="11">
        <v>0</v>
      </c>
      <c r="G141" s="11">
        <v>0</v>
      </c>
    </row>
    <row r="142" spans="1:7" ht="60" x14ac:dyDescent="0.25">
      <c r="A142" s="12"/>
      <c r="B142" s="33"/>
      <c r="C142" s="40"/>
      <c r="D142" s="10" t="s">
        <v>11</v>
      </c>
      <c r="E142" s="11">
        <v>0</v>
      </c>
      <c r="F142" s="11">
        <v>0</v>
      </c>
      <c r="G142" s="11">
        <v>0</v>
      </c>
    </row>
    <row r="143" spans="1:7" ht="30" x14ac:dyDescent="0.25">
      <c r="A143" s="12"/>
      <c r="B143" s="34"/>
      <c r="C143" s="41"/>
      <c r="D143" s="10" t="s">
        <v>16</v>
      </c>
      <c r="E143" s="11">
        <v>0</v>
      </c>
      <c r="F143" s="11">
        <v>0</v>
      </c>
      <c r="G143" s="11">
        <v>0</v>
      </c>
    </row>
    <row r="144" spans="1:7" x14ac:dyDescent="0.25">
      <c r="A144" s="12"/>
      <c r="B144" s="32" t="s">
        <v>85</v>
      </c>
      <c r="C144" s="39" t="s">
        <v>36</v>
      </c>
      <c r="D144" s="10" t="s">
        <v>8</v>
      </c>
      <c r="E144" s="11">
        <f>E145+E146+E147+E148</f>
        <v>100</v>
      </c>
      <c r="F144" s="11">
        <f t="shared" ref="F144:G144" si="39">F145+F146+F147+F148</f>
        <v>41</v>
      </c>
      <c r="G144" s="11">
        <f t="shared" si="39"/>
        <v>41</v>
      </c>
    </row>
    <row r="145" spans="1:7" ht="30" x14ac:dyDescent="0.25">
      <c r="A145" s="12"/>
      <c r="B145" s="33"/>
      <c r="C145" s="40"/>
      <c r="D145" s="10" t="s">
        <v>9</v>
      </c>
      <c r="E145" s="11">
        <v>100</v>
      </c>
      <c r="F145" s="11">
        <v>41</v>
      </c>
      <c r="G145" s="11">
        <v>41</v>
      </c>
    </row>
    <row r="146" spans="1:7" ht="60" x14ac:dyDescent="0.25">
      <c r="A146" s="12"/>
      <c r="B146" s="33"/>
      <c r="C146" s="40"/>
      <c r="D146" s="10" t="s">
        <v>15</v>
      </c>
      <c r="E146" s="11">
        <v>0</v>
      </c>
      <c r="F146" s="11">
        <v>0</v>
      </c>
      <c r="G146" s="11">
        <v>0</v>
      </c>
    </row>
    <row r="147" spans="1:7" ht="60" x14ac:dyDescent="0.25">
      <c r="A147" s="12"/>
      <c r="B147" s="33"/>
      <c r="C147" s="40"/>
      <c r="D147" s="10" t="s">
        <v>11</v>
      </c>
      <c r="E147" s="11">
        <v>0</v>
      </c>
      <c r="F147" s="11">
        <v>0</v>
      </c>
      <c r="G147" s="11">
        <v>0</v>
      </c>
    </row>
    <row r="148" spans="1:7" ht="30" x14ac:dyDescent="0.25">
      <c r="A148" s="12"/>
      <c r="B148" s="34"/>
      <c r="C148" s="41"/>
      <c r="D148" s="10" t="s">
        <v>16</v>
      </c>
      <c r="E148" s="11">
        <v>0</v>
      </c>
      <c r="F148" s="11">
        <v>0</v>
      </c>
      <c r="G148" s="11">
        <v>0</v>
      </c>
    </row>
    <row r="149" spans="1:7" x14ac:dyDescent="0.25">
      <c r="A149" s="12"/>
      <c r="B149" s="32" t="s">
        <v>86</v>
      </c>
      <c r="C149" s="39" t="s">
        <v>37</v>
      </c>
      <c r="D149" s="10" t="s">
        <v>8</v>
      </c>
      <c r="E149" s="11">
        <f>E150+E151+E152+E153</f>
        <v>760</v>
      </c>
      <c r="F149" s="11">
        <f t="shared" ref="F149:G149" si="40">F150+F151+F152+F153</f>
        <v>181.8</v>
      </c>
      <c r="G149" s="11">
        <f t="shared" si="40"/>
        <v>181.8</v>
      </c>
    </row>
    <row r="150" spans="1:7" ht="30" x14ac:dyDescent="0.25">
      <c r="A150" s="12"/>
      <c r="B150" s="33"/>
      <c r="C150" s="40"/>
      <c r="D150" s="10" t="s">
        <v>9</v>
      </c>
      <c r="E150" s="11">
        <v>760</v>
      </c>
      <c r="F150" s="11">
        <v>181.8</v>
      </c>
      <c r="G150" s="11">
        <v>181.8</v>
      </c>
    </row>
    <row r="151" spans="1:7" ht="60" x14ac:dyDescent="0.25">
      <c r="A151" s="12"/>
      <c r="B151" s="33"/>
      <c r="C151" s="40"/>
      <c r="D151" s="10" t="s">
        <v>15</v>
      </c>
      <c r="E151" s="11">
        <v>0</v>
      </c>
      <c r="F151" s="11">
        <v>0</v>
      </c>
      <c r="G151" s="11">
        <v>0</v>
      </c>
    </row>
    <row r="152" spans="1:7" ht="60" x14ac:dyDescent="0.25">
      <c r="A152" s="12"/>
      <c r="B152" s="33"/>
      <c r="C152" s="40"/>
      <c r="D152" s="10" t="s">
        <v>11</v>
      </c>
      <c r="E152" s="11">
        <v>0</v>
      </c>
      <c r="F152" s="11">
        <v>0</v>
      </c>
      <c r="G152" s="11">
        <v>0</v>
      </c>
    </row>
    <row r="153" spans="1:7" ht="30" x14ac:dyDescent="0.25">
      <c r="A153" s="12"/>
      <c r="B153" s="34"/>
      <c r="C153" s="41"/>
      <c r="D153" s="10" t="s">
        <v>16</v>
      </c>
      <c r="E153" s="11">
        <v>0</v>
      </c>
      <c r="F153" s="11">
        <v>0</v>
      </c>
      <c r="G153" s="11">
        <v>0</v>
      </c>
    </row>
    <row r="154" spans="1:7" x14ac:dyDescent="0.25">
      <c r="A154" s="12"/>
      <c r="B154" s="32" t="s">
        <v>87</v>
      </c>
      <c r="C154" s="39" t="s">
        <v>38</v>
      </c>
      <c r="D154" s="10" t="s">
        <v>8</v>
      </c>
      <c r="E154" s="11">
        <f>E155+E156+E157+E158</f>
        <v>70</v>
      </c>
      <c r="F154" s="11">
        <f t="shared" ref="F154:G154" si="41">F155+F156+F157+F158</f>
        <v>43.4</v>
      </c>
      <c r="G154" s="11">
        <f t="shared" si="41"/>
        <v>43.4</v>
      </c>
    </row>
    <row r="155" spans="1:7" ht="30" x14ac:dyDescent="0.25">
      <c r="A155" s="12"/>
      <c r="B155" s="33"/>
      <c r="C155" s="40"/>
      <c r="D155" s="10" t="s">
        <v>9</v>
      </c>
      <c r="E155" s="11">
        <v>70</v>
      </c>
      <c r="F155" s="11">
        <v>43.4</v>
      </c>
      <c r="G155" s="11">
        <v>43.4</v>
      </c>
    </row>
    <row r="156" spans="1:7" ht="60" x14ac:dyDescent="0.25">
      <c r="A156" s="12"/>
      <c r="B156" s="33"/>
      <c r="C156" s="40"/>
      <c r="D156" s="10" t="s">
        <v>15</v>
      </c>
      <c r="E156" s="11">
        <v>0</v>
      </c>
      <c r="F156" s="11">
        <v>0</v>
      </c>
      <c r="G156" s="11">
        <v>0</v>
      </c>
    </row>
    <row r="157" spans="1:7" ht="60" x14ac:dyDescent="0.25">
      <c r="A157" s="12"/>
      <c r="B157" s="33"/>
      <c r="C157" s="40"/>
      <c r="D157" s="10" t="s">
        <v>11</v>
      </c>
      <c r="E157" s="11">
        <v>0</v>
      </c>
      <c r="F157" s="11">
        <v>0</v>
      </c>
      <c r="G157" s="11">
        <v>0</v>
      </c>
    </row>
    <row r="158" spans="1:7" ht="30" x14ac:dyDescent="0.25">
      <c r="A158" s="12"/>
      <c r="B158" s="34"/>
      <c r="C158" s="41"/>
      <c r="D158" s="10" t="s">
        <v>16</v>
      </c>
      <c r="E158" s="11">
        <v>0</v>
      </c>
      <c r="F158" s="11">
        <v>0</v>
      </c>
      <c r="G158" s="11">
        <v>0</v>
      </c>
    </row>
    <row r="159" spans="1:7" x14ac:dyDescent="0.25">
      <c r="A159" s="12"/>
      <c r="B159" s="32" t="s">
        <v>88</v>
      </c>
      <c r="C159" s="39" t="s">
        <v>39</v>
      </c>
      <c r="D159" s="10" t="s">
        <v>8</v>
      </c>
      <c r="E159" s="11">
        <f>E160+E161+E162+E163</f>
        <v>70</v>
      </c>
      <c r="F159" s="11">
        <f t="shared" ref="F159:G159" si="42">F160+F161+F162+F163</f>
        <v>8.8000000000000007</v>
      </c>
      <c r="G159" s="11">
        <f t="shared" si="42"/>
        <v>8.8000000000000007</v>
      </c>
    </row>
    <row r="160" spans="1:7" ht="30" x14ac:dyDescent="0.25">
      <c r="A160" s="12"/>
      <c r="B160" s="33"/>
      <c r="C160" s="40"/>
      <c r="D160" s="10" t="s">
        <v>9</v>
      </c>
      <c r="E160" s="11">
        <v>70</v>
      </c>
      <c r="F160" s="11">
        <v>8.8000000000000007</v>
      </c>
      <c r="G160" s="11">
        <v>8.8000000000000007</v>
      </c>
    </row>
    <row r="161" spans="1:7" ht="60" x14ac:dyDescent="0.25">
      <c r="A161" s="12"/>
      <c r="B161" s="33"/>
      <c r="C161" s="40"/>
      <c r="D161" s="10" t="s">
        <v>15</v>
      </c>
      <c r="E161" s="11">
        <v>0</v>
      </c>
      <c r="F161" s="11">
        <v>0</v>
      </c>
      <c r="G161" s="11">
        <v>0</v>
      </c>
    </row>
    <row r="162" spans="1:7" ht="60" x14ac:dyDescent="0.25">
      <c r="A162" s="12"/>
      <c r="B162" s="33"/>
      <c r="C162" s="40"/>
      <c r="D162" s="10" t="s">
        <v>11</v>
      </c>
      <c r="E162" s="11">
        <v>0</v>
      </c>
      <c r="F162" s="11">
        <v>0</v>
      </c>
      <c r="G162" s="11">
        <v>0</v>
      </c>
    </row>
    <row r="163" spans="1:7" ht="30" x14ac:dyDescent="0.25">
      <c r="A163" s="12"/>
      <c r="B163" s="34"/>
      <c r="C163" s="41"/>
      <c r="D163" s="10" t="s">
        <v>16</v>
      </c>
      <c r="E163" s="11">
        <v>0</v>
      </c>
      <c r="F163" s="11">
        <v>0</v>
      </c>
      <c r="G163" s="11">
        <v>0</v>
      </c>
    </row>
    <row r="164" spans="1:7" x14ac:dyDescent="0.25">
      <c r="A164" s="12"/>
      <c r="B164" s="29" t="s">
        <v>89</v>
      </c>
      <c r="C164" s="36" t="s">
        <v>54</v>
      </c>
      <c r="D164" s="10" t="s">
        <v>8</v>
      </c>
      <c r="E164" s="11">
        <f>E165+E166+E167+E168</f>
        <v>1591.6</v>
      </c>
      <c r="F164" s="11">
        <f t="shared" ref="F164:G164" si="43">F165+F166+F167+F168</f>
        <v>1390.2</v>
      </c>
      <c r="G164" s="11">
        <f t="shared" si="43"/>
        <v>1390.2</v>
      </c>
    </row>
    <row r="165" spans="1:7" ht="30" x14ac:dyDescent="0.25">
      <c r="A165" s="12"/>
      <c r="B165" s="30"/>
      <c r="C165" s="37"/>
      <c r="D165" s="10" t="s">
        <v>9</v>
      </c>
      <c r="E165" s="11">
        <f>E170+E175</f>
        <v>1591.6</v>
      </c>
      <c r="F165" s="11">
        <f t="shared" ref="F165:G165" si="44">F170+F175</f>
        <v>1390.2</v>
      </c>
      <c r="G165" s="11">
        <f t="shared" si="44"/>
        <v>1390.2</v>
      </c>
    </row>
    <row r="166" spans="1:7" ht="60" x14ac:dyDescent="0.25">
      <c r="A166" s="12"/>
      <c r="B166" s="30"/>
      <c r="C166" s="37"/>
      <c r="D166" s="10" t="s">
        <v>15</v>
      </c>
      <c r="E166" s="11">
        <f t="shared" ref="E166:G168" si="45">E171+E176</f>
        <v>0</v>
      </c>
      <c r="F166" s="11">
        <f t="shared" si="45"/>
        <v>0</v>
      </c>
      <c r="G166" s="11">
        <f t="shared" si="45"/>
        <v>0</v>
      </c>
    </row>
    <row r="167" spans="1:7" ht="60" x14ac:dyDescent="0.25">
      <c r="A167" s="12"/>
      <c r="B167" s="30"/>
      <c r="C167" s="37"/>
      <c r="D167" s="10" t="s">
        <v>11</v>
      </c>
      <c r="E167" s="11">
        <f t="shared" si="45"/>
        <v>0</v>
      </c>
      <c r="F167" s="11">
        <f t="shared" si="45"/>
        <v>0</v>
      </c>
      <c r="G167" s="11">
        <f t="shared" si="45"/>
        <v>0</v>
      </c>
    </row>
    <row r="168" spans="1:7" ht="30" x14ac:dyDescent="0.25">
      <c r="A168" s="12"/>
      <c r="B168" s="31"/>
      <c r="C168" s="38"/>
      <c r="D168" s="10" t="s">
        <v>16</v>
      </c>
      <c r="E168" s="11">
        <f t="shared" si="45"/>
        <v>0</v>
      </c>
      <c r="F168" s="11">
        <f t="shared" si="45"/>
        <v>0</v>
      </c>
      <c r="G168" s="11">
        <f t="shared" si="45"/>
        <v>0</v>
      </c>
    </row>
    <row r="169" spans="1:7" x14ac:dyDescent="0.25">
      <c r="A169" s="12"/>
      <c r="B169" s="32" t="s">
        <v>90</v>
      </c>
      <c r="C169" s="39" t="s">
        <v>52</v>
      </c>
      <c r="D169" s="10" t="s">
        <v>8</v>
      </c>
      <c r="E169" s="11">
        <f>E170+E171+E172+E173</f>
        <v>1171.5999999999999</v>
      </c>
      <c r="F169" s="11">
        <f t="shared" ref="F169:G169" si="46">F170+F171+F172+F173</f>
        <v>885</v>
      </c>
      <c r="G169" s="11">
        <f t="shared" si="46"/>
        <v>885</v>
      </c>
    </row>
    <row r="170" spans="1:7" ht="30" x14ac:dyDescent="0.25">
      <c r="A170" s="12"/>
      <c r="B170" s="33"/>
      <c r="C170" s="40"/>
      <c r="D170" s="10" t="s">
        <v>9</v>
      </c>
      <c r="E170" s="11">
        <v>1171.5999999999999</v>
      </c>
      <c r="F170" s="11">
        <v>885</v>
      </c>
      <c r="G170" s="11">
        <v>885</v>
      </c>
    </row>
    <row r="171" spans="1:7" ht="60" x14ac:dyDescent="0.25">
      <c r="A171" s="12"/>
      <c r="B171" s="33"/>
      <c r="C171" s="40"/>
      <c r="D171" s="10" t="s">
        <v>15</v>
      </c>
      <c r="E171" s="11">
        <v>0</v>
      </c>
      <c r="F171" s="11">
        <v>0</v>
      </c>
      <c r="G171" s="11">
        <v>0</v>
      </c>
    </row>
    <row r="172" spans="1:7" ht="60" x14ac:dyDescent="0.25">
      <c r="A172" s="12"/>
      <c r="B172" s="33"/>
      <c r="C172" s="40"/>
      <c r="D172" s="10" t="s">
        <v>11</v>
      </c>
      <c r="E172" s="11">
        <v>0</v>
      </c>
      <c r="F172" s="11">
        <v>0</v>
      </c>
      <c r="G172" s="11">
        <v>0</v>
      </c>
    </row>
    <row r="173" spans="1:7" ht="30" x14ac:dyDescent="0.25">
      <c r="A173" s="12"/>
      <c r="B173" s="34"/>
      <c r="C173" s="41"/>
      <c r="D173" s="10" t="s">
        <v>16</v>
      </c>
      <c r="E173" s="11">
        <v>0</v>
      </c>
      <c r="F173" s="11">
        <v>0</v>
      </c>
      <c r="G173" s="11">
        <v>0</v>
      </c>
    </row>
    <row r="174" spans="1:7" x14ac:dyDescent="0.25">
      <c r="A174" s="12"/>
      <c r="B174" s="32" t="s">
        <v>91</v>
      </c>
      <c r="C174" s="39" t="s">
        <v>40</v>
      </c>
      <c r="D174" s="10" t="s">
        <v>8</v>
      </c>
      <c r="E174" s="11">
        <f>E175+E176+E177+E178</f>
        <v>420</v>
      </c>
      <c r="F174" s="11">
        <f t="shared" ref="F174:G174" si="47">F175+F176+F177+F178</f>
        <v>505.2</v>
      </c>
      <c r="G174" s="11">
        <f t="shared" si="47"/>
        <v>505.2</v>
      </c>
    </row>
    <row r="175" spans="1:7" ht="30" x14ac:dyDescent="0.25">
      <c r="A175" s="12"/>
      <c r="B175" s="33"/>
      <c r="C175" s="40"/>
      <c r="D175" s="10" t="s">
        <v>9</v>
      </c>
      <c r="E175" s="11">
        <v>420</v>
      </c>
      <c r="F175" s="11">
        <v>505.2</v>
      </c>
      <c r="G175" s="11">
        <v>505.2</v>
      </c>
    </row>
    <row r="176" spans="1:7" ht="60" x14ac:dyDescent="0.25">
      <c r="A176" s="12"/>
      <c r="B176" s="33"/>
      <c r="C176" s="40"/>
      <c r="D176" s="10" t="s">
        <v>15</v>
      </c>
      <c r="E176" s="11">
        <v>0</v>
      </c>
      <c r="F176" s="11">
        <v>0</v>
      </c>
      <c r="G176" s="11">
        <v>0</v>
      </c>
    </row>
    <row r="177" spans="1:8" ht="60" x14ac:dyDescent="0.25">
      <c r="A177" s="12"/>
      <c r="B177" s="33"/>
      <c r="C177" s="40"/>
      <c r="D177" s="10" t="s">
        <v>11</v>
      </c>
      <c r="E177" s="11">
        <v>0</v>
      </c>
      <c r="F177" s="11">
        <v>0</v>
      </c>
      <c r="G177" s="11">
        <v>0</v>
      </c>
    </row>
    <row r="178" spans="1:8" ht="30" x14ac:dyDescent="0.25">
      <c r="A178" s="12"/>
      <c r="B178" s="34"/>
      <c r="C178" s="41"/>
      <c r="D178" s="10" t="s">
        <v>16</v>
      </c>
      <c r="E178" s="11">
        <v>0</v>
      </c>
      <c r="F178" s="11">
        <v>0</v>
      </c>
      <c r="G178" s="11">
        <v>0</v>
      </c>
    </row>
    <row r="179" spans="1:8" x14ac:dyDescent="0.25">
      <c r="A179" s="12"/>
      <c r="B179" s="29" t="s">
        <v>92</v>
      </c>
      <c r="C179" s="36" t="s">
        <v>53</v>
      </c>
      <c r="D179" s="10" t="s">
        <v>8</v>
      </c>
      <c r="E179" s="11">
        <f>E180+E181+E182+E183</f>
        <v>41920.300000000003</v>
      </c>
      <c r="F179" s="11">
        <f t="shared" ref="F179:G179" si="48">F180+F181+F182+F183</f>
        <v>41137</v>
      </c>
      <c r="G179" s="11">
        <f t="shared" si="48"/>
        <v>41136.9</v>
      </c>
      <c r="H179" s="2">
        <f>F179-G179</f>
        <v>9.9999999998544808E-2</v>
      </c>
    </row>
    <row r="180" spans="1:8" ht="30" x14ac:dyDescent="0.25">
      <c r="A180" s="12"/>
      <c r="B180" s="30"/>
      <c r="C180" s="37"/>
      <c r="D180" s="10" t="s">
        <v>9</v>
      </c>
      <c r="E180" s="11">
        <f>E185+E190+E195+E200+E205+E210+E215+E220+E225+E230</f>
        <v>5243.1</v>
      </c>
      <c r="F180" s="11">
        <f t="shared" ref="F180:G180" si="49">F185+F190+F195+F200+F205+F210+F215+F220+F225+F230</f>
        <v>5854.9000000000005</v>
      </c>
      <c r="G180" s="11">
        <f t="shared" si="49"/>
        <v>5854.9000000000005</v>
      </c>
      <c r="H180" s="2"/>
    </row>
    <row r="181" spans="1:8" ht="60" x14ac:dyDescent="0.25">
      <c r="A181" s="12"/>
      <c r="B181" s="30"/>
      <c r="C181" s="37"/>
      <c r="D181" s="10" t="s">
        <v>15</v>
      </c>
      <c r="E181" s="11">
        <f t="shared" ref="E181:G183" si="50">E186+E191+E196+E201+E206+E211+E216+E221+E226+E231</f>
        <v>23084.799999999999</v>
      </c>
      <c r="F181" s="11">
        <f t="shared" si="50"/>
        <v>21689.7</v>
      </c>
      <c r="G181" s="11">
        <f t="shared" si="50"/>
        <v>21689.599999999999</v>
      </c>
      <c r="H181" s="2">
        <f>F181-G181</f>
        <v>0.10000000000218279</v>
      </c>
    </row>
    <row r="182" spans="1:8" ht="60" x14ac:dyDescent="0.25">
      <c r="A182" s="12"/>
      <c r="B182" s="30"/>
      <c r="C182" s="37"/>
      <c r="D182" s="10" t="s">
        <v>11</v>
      </c>
      <c r="E182" s="11">
        <f t="shared" si="50"/>
        <v>13592.4</v>
      </c>
      <c r="F182" s="11">
        <f t="shared" si="50"/>
        <v>13592.4</v>
      </c>
      <c r="G182" s="11">
        <f t="shared" si="50"/>
        <v>13592.4</v>
      </c>
    </row>
    <row r="183" spans="1:8" ht="30" x14ac:dyDescent="0.25">
      <c r="A183" s="12"/>
      <c r="B183" s="31"/>
      <c r="C183" s="38"/>
      <c r="D183" s="10" t="s">
        <v>16</v>
      </c>
      <c r="E183" s="11">
        <f t="shared" si="50"/>
        <v>0</v>
      </c>
      <c r="F183" s="11">
        <f t="shared" si="50"/>
        <v>0</v>
      </c>
      <c r="G183" s="11">
        <f t="shared" si="50"/>
        <v>0</v>
      </c>
    </row>
    <row r="184" spans="1:8" x14ac:dyDescent="0.25">
      <c r="A184" s="12"/>
      <c r="B184" s="32" t="s">
        <v>93</v>
      </c>
      <c r="C184" s="39" t="s">
        <v>41</v>
      </c>
      <c r="D184" s="10" t="s">
        <v>8</v>
      </c>
      <c r="E184" s="11">
        <f>E185+E186+E187+E188</f>
        <v>2300</v>
      </c>
      <c r="F184" s="11">
        <f t="shared" ref="F184:G184" si="51">F185+F186+F187+F188</f>
        <v>3388.4</v>
      </c>
      <c r="G184" s="11">
        <f t="shared" si="51"/>
        <v>3388.4</v>
      </c>
    </row>
    <row r="185" spans="1:8" ht="30" x14ac:dyDescent="0.25">
      <c r="A185" s="12"/>
      <c r="B185" s="33"/>
      <c r="C185" s="40"/>
      <c r="D185" s="10" t="s">
        <v>9</v>
      </c>
      <c r="E185" s="11">
        <v>2300</v>
      </c>
      <c r="F185" s="11">
        <v>3388.4</v>
      </c>
      <c r="G185" s="11">
        <v>3388.4</v>
      </c>
    </row>
    <row r="186" spans="1:8" ht="60" x14ac:dyDescent="0.25">
      <c r="A186" s="12"/>
      <c r="B186" s="33"/>
      <c r="C186" s="40"/>
      <c r="D186" s="10" t="s">
        <v>15</v>
      </c>
      <c r="E186" s="11">
        <v>0</v>
      </c>
      <c r="F186" s="11">
        <v>0</v>
      </c>
      <c r="G186" s="11">
        <v>0</v>
      </c>
    </row>
    <row r="187" spans="1:8" ht="60" x14ac:dyDescent="0.25">
      <c r="A187" s="12"/>
      <c r="B187" s="33"/>
      <c r="C187" s="40"/>
      <c r="D187" s="10" t="s">
        <v>11</v>
      </c>
      <c r="E187" s="11">
        <v>0</v>
      </c>
      <c r="F187" s="11">
        <v>0</v>
      </c>
      <c r="G187" s="11">
        <v>0</v>
      </c>
    </row>
    <row r="188" spans="1:8" ht="30" x14ac:dyDescent="0.25">
      <c r="A188" s="12"/>
      <c r="B188" s="34"/>
      <c r="C188" s="41"/>
      <c r="D188" s="10" t="s">
        <v>16</v>
      </c>
      <c r="E188" s="11">
        <v>0</v>
      </c>
      <c r="F188" s="11">
        <v>0</v>
      </c>
      <c r="G188" s="11">
        <v>0</v>
      </c>
    </row>
    <row r="189" spans="1:8" x14ac:dyDescent="0.25">
      <c r="A189" s="12"/>
      <c r="B189" s="32" t="s">
        <v>94</v>
      </c>
      <c r="C189" s="39" t="s">
        <v>42</v>
      </c>
      <c r="D189" s="10" t="s">
        <v>8</v>
      </c>
      <c r="E189" s="11">
        <f>E190+E191+E192+E193</f>
        <v>544</v>
      </c>
      <c r="F189" s="11">
        <f t="shared" ref="F189:G189" si="52">F190+F191+F192+F193</f>
        <v>250</v>
      </c>
      <c r="G189" s="11">
        <f t="shared" si="52"/>
        <v>250</v>
      </c>
    </row>
    <row r="190" spans="1:8" ht="30" x14ac:dyDescent="0.25">
      <c r="A190" s="12"/>
      <c r="B190" s="33"/>
      <c r="C190" s="40"/>
      <c r="D190" s="10" t="s">
        <v>9</v>
      </c>
      <c r="E190" s="11">
        <v>544</v>
      </c>
      <c r="F190" s="11">
        <v>250</v>
      </c>
      <c r="G190" s="11">
        <v>250</v>
      </c>
    </row>
    <row r="191" spans="1:8" ht="60" x14ac:dyDescent="0.25">
      <c r="A191" s="12"/>
      <c r="B191" s="33"/>
      <c r="C191" s="40"/>
      <c r="D191" s="10" t="s">
        <v>15</v>
      </c>
      <c r="E191" s="11">
        <v>0</v>
      </c>
      <c r="F191" s="11">
        <v>0</v>
      </c>
      <c r="G191" s="11">
        <v>0</v>
      </c>
    </row>
    <row r="192" spans="1:8" ht="60" x14ac:dyDescent="0.25">
      <c r="A192" s="12"/>
      <c r="B192" s="33"/>
      <c r="C192" s="40"/>
      <c r="D192" s="10" t="s">
        <v>11</v>
      </c>
      <c r="E192" s="11">
        <v>0</v>
      </c>
      <c r="F192" s="11">
        <v>0</v>
      </c>
      <c r="G192" s="11">
        <v>0</v>
      </c>
    </row>
    <row r="193" spans="1:7" ht="30" x14ac:dyDescent="0.25">
      <c r="A193" s="12"/>
      <c r="B193" s="34"/>
      <c r="C193" s="41"/>
      <c r="D193" s="10" t="s">
        <v>16</v>
      </c>
      <c r="E193" s="11">
        <v>0</v>
      </c>
      <c r="F193" s="11">
        <v>0</v>
      </c>
      <c r="G193" s="11">
        <v>0</v>
      </c>
    </row>
    <row r="194" spans="1:7" x14ac:dyDescent="0.25">
      <c r="A194" s="12"/>
      <c r="B194" s="32" t="s">
        <v>95</v>
      </c>
      <c r="C194" s="39" t="s">
        <v>43</v>
      </c>
      <c r="D194" s="10" t="s">
        <v>8</v>
      </c>
      <c r="E194" s="11">
        <f>E195+E196+E197+E198</f>
        <v>378</v>
      </c>
      <c r="F194" s="11">
        <f t="shared" ref="F194:G194" si="53">F195+F196+F197+F198</f>
        <v>195.4</v>
      </c>
      <c r="G194" s="11">
        <f t="shared" si="53"/>
        <v>195.4</v>
      </c>
    </row>
    <row r="195" spans="1:7" ht="30" x14ac:dyDescent="0.25">
      <c r="A195" s="12"/>
      <c r="B195" s="33"/>
      <c r="C195" s="40"/>
      <c r="D195" s="10" t="s">
        <v>9</v>
      </c>
      <c r="E195" s="11">
        <v>378</v>
      </c>
      <c r="F195" s="11">
        <v>195.4</v>
      </c>
      <c r="G195" s="11">
        <v>195.4</v>
      </c>
    </row>
    <row r="196" spans="1:7" ht="60" x14ac:dyDescent="0.25">
      <c r="A196" s="12"/>
      <c r="B196" s="33"/>
      <c r="C196" s="40"/>
      <c r="D196" s="10" t="s">
        <v>15</v>
      </c>
      <c r="E196" s="11">
        <v>0</v>
      </c>
      <c r="F196" s="11">
        <v>0</v>
      </c>
      <c r="G196" s="11">
        <v>0</v>
      </c>
    </row>
    <row r="197" spans="1:7" ht="63" customHeight="1" x14ac:dyDescent="0.25">
      <c r="A197" s="12"/>
      <c r="B197" s="33"/>
      <c r="C197" s="40"/>
      <c r="D197" s="10" t="s">
        <v>11</v>
      </c>
      <c r="E197" s="11">
        <v>0</v>
      </c>
      <c r="F197" s="11">
        <v>0</v>
      </c>
      <c r="G197" s="11">
        <v>0</v>
      </c>
    </row>
    <row r="198" spans="1:7" ht="68.25" customHeight="1" x14ac:dyDescent="0.25">
      <c r="A198" s="12"/>
      <c r="B198" s="34"/>
      <c r="C198" s="41"/>
      <c r="D198" s="10" t="s">
        <v>16</v>
      </c>
      <c r="E198" s="11">
        <v>0</v>
      </c>
      <c r="F198" s="11">
        <v>0</v>
      </c>
      <c r="G198" s="11">
        <v>0</v>
      </c>
    </row>
    <row r="199" spans="1:7" x14ac:dyDescent="0.25">
      <c r="A199" s="12"/>
      <c r="B199" s="32" t="s">
        <v>96</v>
      </c>
      <c r="C199" s="39" t="s">
        <v>44</v>
      </c>
      <c r="D199" s="10" t="s">
        <v>8</v>
      </c>
      <c r="E199" s="11">
        <f>E200+E201+E202+E203</f>
        <v>5976.7</v>
      </c>
      <c r="F199" s="11">
        <f t="shared" ref="F199:G199" si="54">F200+F201+F202+F203</f>
        <v>5976.7</v>
      </c>
      <c r="G199" s="11">
        <f t="shared" si="54"/>
        <v>5976.7</v>
      </c>
    </row>
    <row r="200" spans="1:7" ht="30" x14ac:dyDescent="0.25">
      <c r="A200" s="12"/>
      <c r="B200" s="33"/>
      <c r="C200" s="40"/>
      <c r="D200" s="10" t="s">
        <v>9</v>
      </c>
      <c r="E200" s="11">
        <v>0</v>
      </c>
      <c r="F200" s="11">
        <v>0</v>
      </c>
      <c r="G200" s="11">
        <v>0</v>
      </c>
    </row>
    <row r="201" spans="1:7" ht="60" x14ac:dyDescent="0.25">
      <c r="A201" s="12"/>
      <c r="B201" s="33"/>
      <c r="C201" s="40"/>
      <c r="D201" s="10" t="s">
        <v>15</v>
      </c>
      <c r="E201" s="11">
        <v>5976.7</v>
      </c>
      <c r="F201" s="11">
        <v>5976.7</v>
      </c>
      <c r="G201" s="11">
        <v>5976.7</v>
      </c>
    </row>
    <row r="202" spans="1:7" ht="60" x14ac:dyDescent="0.25">
      <c r="A202" s="12"/>
      <c r="B202" s="33"/>
      <c r="C202" s="40"/>
      <c r="D202" s="10" t="s">
        <v>11</v>
      </c>
      <c r="E202" s="11">
        <v>0</v>
      </c>
      <c r="F202" s="11">
        <v>0</v>
      </c>
      <c r="G202" s="11">
        <v>0</v>
      </c>
    </row>
    <row r="203" spans="1:7" ht="30" x14ac:dyDescent="0.25">
      <c r="A203" s="12"/>
      <c r="B203" s="34"/>
      <c r="C203" s="41"/>
      <c r="D203" s="10" t="s">
        <v>16</v>
      </c>
      <c r="E203" s="11">
        <v>0</v>
      </c>
      <c r="F203" s="11">
        <v>0</v>
      </c>
      <c r="G203" s="11">
        <v>0</v>
      </c>
    </row>
    <row r="204" spans="1:7" x14ac:dyDescent="0.25">
      <c r="A204" s="12"/>
      <c r="B204" s="32" t="s">
        <v>97</v>
      </c>
      <c r="C204" s="39" t="s">
        <v>45</v>
      </c>
      <c r="D204" s="10" t="s">
        <v>8</v>
      </c>
      <c r="E204" s="11">
        <f>E205+E206+E207+E208</f>
        <v>4573.6000000000004</v>
      </c>
      <c r="F204" s="11">
        <f t="shared" ref="F204:G204" si="55">F205+F206+F207+F208</f>
        <v>4156.7</v>
      </c>
      <c r="G204" s="11">
        <f t="shared" si="55"/>
        <v>4156.7</v>
      </c>
    </row>
    <row r="205" spans="1:7" ht="30" x14ac:dyDescent="0.25">
      <c r="A205" s="12"/>
      <c r="B205" s="33"/>
      <c r="C205" s="40"/>
      <c r="D205" s="10" t="s">
        <v>9</v>
      </c>
      <c r="E205" s="11">
        <v>0</v>
      </c>
      <c r="F205" s="11">
        <v>0</v>
      </c>
      <c r="G205" s="11">
        <v>0</v>
      </c>
    </row>
    <row r="206" spans="1:7" ht="60" x14ac:dyDescent="0.25">
      <c r="A206" s="12"/>
      <c r="B206" s="33"/>
      <c r="C206" s="40"/>
      <c r="D206" s="10" t="s">
        <v>15</v>
      </c>
      <c r="E206" s="11">
        <v>4573.6000000000004</v>
      </c>
      <c r="F206" s="11">
        <v>4156.7</v>
      </c>
      <c r="G206" s="11">
        <v>4156.7</v>
      </c>
    </row>
    <row r="207" spans="1:7" ht="60" x14ac:dyDescent="0.25">
      <c r="A207" s="12"/>
      <c r="B207" s="33"/>
      <c r="C207" s="40"/>
      <c r="D207" s="10" t="s">
        <v>11</v>
      </c>
      <c r="E207" s="11">
        <v>0</v>
      </c>
      <c r="F207" s="11">
        <v>0</v>
      </c>
      <c r="G207" s="11">
        <v>0</v>
      </c>
    </row>
    <row r="208" spans="1:7" ht="30" x14ac:dyDescent="0.25">
      <c r="A208" s="12"/>
      <c r="B208" s="34"/>
      <c r="C208" s="41"/>
      <c r="D208" s="10" t="s">
        <v>16</v>
      </c>
      <c r="E208" s="11">
        <v>0</v>
      </c>
      <c r="F208" s="11">
        <v>0</v>
      </c>
      <c r="G208" s="11">
        <v>0</v>
      </c>
    </row>
    <row r="209" spans="1:8" x14ac:dyDescent="0.25">
      <c r="A209" s="12"/>
      <c r="B209" s="32" t="s">
        <v>98</v>
      </c>
      <c r="C209" s="39" t="s">
        <v>46</v>
      </c>
      <c r="D209" s="10" t="s">
        <v>8</v>
      </c>
      <c r="E209" s="11">
        <f>E210+E211+E212+E213</f>
        <v>472.4</v>
      </c>
      <c r="F209" s="11">
        <f t="shared" ref="F209:G209" si="56">F210+F211+F212+F213</f>
        <v>158</v>
      </c>
      <c r="G209" s="11">
        <f t="shared" si="56"/>
        <v>157.9</v>
      </c>
      <c r="H209" s="2">
        <f>F209-G209</f>
        <v>9.9999999999994316E-2</v>
      </c>
    </row>
    <row r="210" spans="1:8" ht="30" x14ac:dyDescent="0.25">
      <c r="A210" s="12"/>
      <c r="B210" s="33"/>
      <c r="C210" s="40"/>
      <c r="D210" s="10" t="s">
        <v>9</v>
      </c>
      <c r="E210" s="11">
        <v>0</v>
      </c>
      <c r="F210" s="11">
        <v>0</v>
      </c>
      <c r="G210" s="11">
        <v>0</v>
      </c>
    </row>
    <row r="211" spans="1:8" ht="60" x14ac:dyDescent="0.25">
      <c r="A211" s="12"/>
      <c r="B211" s="33"/>
      <c r="C211" s="40"/>
      <c r="D211" s="10" t="s">
        <v>15</v>
      </c>
      <c r="E211" s="11">
        <v>472.4</v>
      </c>
      <c r="F211" s="11">
        <v>158</v>
      </c>
      <c r="G211" s="11">
        <v>157.9</v>
      </c>
      <c r="H211" s="2">
        <f>F211-G211</f>
        <v>9.9999999999994316E-2</v>
      </c>
    </row>
    <row r="212" spans="1:8" ht="60" x14ac:dyDescent="0.25">
      <c r="A212" s="12"/>
      <c r="B212" s="33"/>
      <c r="C212" s="40"/>
      <c r="D212" s="10" t="s">
        <v>11</v>
      </c>
      <c r="E212" s="11">
        <v>0</v>
      </c>
      <c r="F212" s="11">
        <v>0</v>
      </c>
      <c r="G212" s="11">
        <v>0</v>
      </c>
    </row>
    <row r="213" spans="1:8" ht="30" x14ac:dyDescent="0.25">
      <c r="A213" s="12"/>
      <c r="B213" s="34"/>
      <c r="C213" s="41"/>
      <c r="D213" s="10" t="s">
        <v>16</v>
      </c>
      <c r="E213" s="11">
        <v>0</v>
      </c>
      <c r="F213" s="11">
        <v>0</v>
      </c>
      <c r="G213" s="11">
        <v>0</v>
      </c>
    </row>
    <row r="214" spans="1:8" x14ac:dyDescent="0.25">
      <c r="A214" s="12"/>
      <c r="B214" s="32" t="s">
        <v>99</v>
      </c>
      <c r="C214" s="39" t="s">
        <v>47</v>
      </c>
      <c r="D214" s="10" t="s">
        <v>8</v>
      </c>
      <c r="E214" s="11">
        <f>E215+E216+E217+E218</f>
        <v>317.60000000000002</v>
      </c>
      <c r="F214" s="11">
        <f t="shared" ref="F214:G214" si="57">F215+F216+F217+F218</f>
        <v>262.5</v>
      </c>
      <c r="G214" s="11">
        <f t="shared" si="57"/>
        <v>262.5</v>
      </c>
    </row>
    <row r="215" spans="1:8" ht="30" x14ac:dyDescent="0.25">
      <c r="A215" s="12"/>
      <c r="B215" s="33"/>
      <c r="C215" s="40"/>
      <c r="D215" s="10" t="s">
        <v>9</v>
      </c>
      <c r="E215" s="11">
        <v>0</v>
      </c>
      <c r="F215" s="11">
        <v>0</v>
      </c>
      <c r="G215" s="11">
        <v>0</v>
      </c>
    </row>
    <row r="216" spans="1:8" ht="60" x14ac:dyDescent="0.25">
      <c r="A216" s="12"/>
      <c r="B216" s="33"/>
      <c r="C216" s="40"/>
      <c r="D216" s="10" t="s">
        <v>15</v>
      </c>
      <c r="E216" s="11">
        <v>317.60000000000002</v>
      </c>
      <c r="F216" s="11">
        <v>262.5</v>
      </c>
      <c r="G216" s="11">
        <v>262.5</v>
      </c>
    </row>
    <row r="217" spans="1:8" ht="60" x14ac:dyDescent="0.25">
      <c r="A217" s="12"/>
      <c r="B217" s="33"/>
      <c r="C217" s="40"/>
      <c r="D217" s="10" t="s">
        <v>11</v>
      </c>
      <c r="E217" s="11">
        <v>0</v>
      </c>
      <c r="F217" s="11">
        <v>0</v>
      </c>
      <c r="G217" s="11">
        <v>0</v>
      </c>
    </row>
    <row r="218" spans="1:8" ht="30" x14ac:dyDescent="0.25">
      <c r="A218" s="12"/>
      <c r="B218" s="34"/>
      <c r="C218" s="41"/>
      <c r="D218" s="10" t="s">
        <v>16</v>
      </c>
      <c r="E218" s="11">
        <v>0</v>
      </c>
      <c r="F218" s="11">
        <v>0</v>
      </c>
      <c r="G218" s="11">
        <v>0</v>
      </c>
    </row>
    <row r="219" spans="1:8" x14ac:dyDescent="0.25">
      <c r="A219" s="12"/>
      <c r="B219" s="32" t="s">
        <v>100</v>
      </c>
      <c r="C219" s="39" t="s">
        <v>48</v>
      </c>
      <c r="D219" s="10" t="s">
        <v>8</v>
      </c>
      <c r="E219" s="11">
        <f>E220+E221+E222+E223</f>
        <v>608.70000000000005</v>
      </c>
      <c r="F219" s="11">
        <f t="shared" ref="F219:G219" si="58">F220+F221+F222+F223</f>
        <v>0</v>
      </c>
      <c r="G219" s="11">
        <f t="shared" si="58"/>
        <v>0</v>
      </c>
    </row>
    <row r="220" spans="1:8" ht="30" x14ac:dyDescent="0.25">
      <c r="A220" s="12"/>
      <c r="B220" s="33"/>
      <c r="C220" s="40"/>
      <c r="D220" s="10" t="s">
        <v>9</v>
      </c>
      <c r="E220" s="11">
        <v>0</v>
      </c>
      <c r="F220" s="11">
        <v>0</v>
      </c>
      <c r="G220" s="11">
        <v>0</v>
      </c>
    </row>
    <row r="221" spans="1:8" ht="60" x14ac:dyDescent="0.25">
      <c r="A221" s="12"/>
      <c r="B221" s="33"/>
      <c r="C221" s="40"/>
      <c r="D221" s="10" t="s">
        <v>15</v>
      </c>
      <c r="E221" s="11">
        <v>608.70000000000005</v>
      </c>
      <c r="F221" s="11">
        <v>0</v>
      </c>
      <c r="G221" s="11">
        <v>0</v>
      </c>
    </row>
    <row r="222" spans="1:8" ht="60" x14ac:dyDescent="0.25">
      <c r="A222" s="12"/>
      <c r="B222" s="33"/>
      <c r="C222" s="40"/>
      <c r="D222" s="10" t="s">
        <v>11</v>
      </c>
      <c r="E222" s="11">
        <v>0</v>
      </c>
      <c r="F222" s="11">
        <v>0</v>
      </c>
      <c r="G222" s="11">
        <v>0</v>
      </c>
    </row>
    <row r="223" spans="1:8" ht="30" x14ac:dyDescent="0.25">
      <c r="A223" s="12"/>
      <c r="B223" s="34"/>
      <c r="C223" s="41"/>
      <c r="D223" s="10" t="s">
        <v>16</v>
      </c>
      <c r="E223" s="11">
        <v>0</v>
      </c>
      <c r="F223" s="11">
        <v>0</v>
      </c>
      <c r="G223" s="11">
        <v>0</v>
      </c>
    </row>
    <row r="224" spans="1:8" x14ac:dyDescent="0.25">
      <c r="A224" s="12"/>
      <c r="B224" s="32" t="s">
        <v>101</v>
      </c>
      <c r="C224" s="39" t="s">
        <v>49</v>
      </c>
      <c r="D224" s="10" t="s">
        <v>8</v>
      </c>
      <c r="E224" s="11">
        <f>E225+E226+E227+E228</f>
        <v>8256.2999999999993</v>
      </c>
      <c r="F224" s="11">
        <f t="shared" ref="F224:G224" si="59">F225+F226+F227+F228</f>
        <v>8256.2999999999993</v>
      </c>
      <c r="G224" s="11">
        <f t="shared" si="59"/>
        <v>8256.2999999999993</v>
      </c>
    </row>
    <row r="225" spans="1:7" ht="30" x14ac:dyDescent="0.25">
      <c r="A225" s="12"/>
      <c r="B225" s="33"/>
      <c r="C225" s="40"/>
      <c r="D225" s="10" t="s">
        <v>9</v>
      </c>
      <c r="E225" s="11">
        <v>1651.3</v>
      </c>
      <c r="F225" s="11">
        <v>1651.3</v>
      </c>
      <c r="G225" s="11">
        <v>1651.3</v>
      </c>
    </row>
    <row r="226" spans="1:7" ht="60" x14ac:dyDescent="0.25">
      <c r="A226" s="12"/>
      <c r="B226" s="33"/>
      <c r="C226" s="40"/>
      <c r="D226" s="10" t="s">
        <v>15</v>
      </c>
      <c r="E226" s="11">
        <v>6605</v>
      </c>
      <c r="F226" s="11">
        <v>6605</v>
      </c>
      <c r="G226" s="11">
        <v>6605</v>
      </c>
    </row>
    <row r="227" spans="1:7" ht="60" x14ac:dyDescent="0.25">
      <c r="A227" s="12"/>
      <c r="B227" s="33"/>
      <c r="C227" s="40"/>
      <c r="D227" s="10" t="s">
        <v>11</v>
      </c>
      <c r="E227" s="11">
        <v>0</v>
      </c>
      <c r="F227" s="11">
        <v>0</v>
      </c>
      <c r="G227" s="11">
        <v>0</v>
      </c>
    </row>
    <row r="228" spans="1:7" ht="30" x14ac:dyDescent="0.25">
      <c r="A228" s="12"/>
      <c r="B228" s="34"/>
      <c r="C228" s="41"/>
      <c r="D228" s="10" t="s">
        <v>16</v>
      </c>
      <c r="E228" s="11">
        <v>0</v>
      </c>
      <c r="F228" s="11">
        <v>0</v>
      </c>
      <c r="G228" s="11">
        <v>0</v>
      </c>
    </row>
    <row r="229" spans="1:7" x14ac:dyDescent="0.25">
      <c r="A229" s="12"/>
      <c r="B229" s="32" t="s">
        <v>102</v>
      </c>
      <c r="C229" s="39" t="s">
        <v>50</v>
      </c>
      <c r="D229" s="10" t="s">
        <v>8</v>
      </c>
      <c r="E229" s="11">
        <f>E230+E231+E232+E233</f>
        <v>18493</v>
      </c>
      <c r="F229" s="11">
        <f t="shared" ref="F229:G229" si="60">F230+F231+F232+F233</f>
        <v>18493</v>
      </c>
      <c r="G229" s="11">
        <f t="shared" si="60"/>
        <v>18493</v>
      </c>
    </row>
    <row r="230" spans="1:7" ht="30" x14ac:dyDescent="0.25">
      <c r="A230" s="12"/>
      <c r="B230" s="33"/>
      <c r="C230" s="40"/>
      <c r="D230" s="10" t="s">
        <v>9</v>
      </c>
      <c r="E230" s="11">
        <v>369.8</v>
      </c>
      <c r="F230" s="11">
        <v>369.8</v>
      </c>
      <c r="G230" s="11">
        <v>369.8</v>
      </c>
    </row>
    <row r="231" spans="1:7" ht="60" x14ac:dyDescent="0.25">
      <c r="A231" s="12"/>
      <c r="B231" s="33"/>
      <c r="C231" s="40"/>
      <c r="D231" s="10" t="s">
        <v>15</v>
      </c>
      <c r="E231" s="11">
        <v>4530.8</v>
      </c>
      <c r="F231" s="11">
        <v>4530.8</v>
      </c>
      <c r="G231" s="11">
        <v>4530.8</v>
      </c>
    </row>
    <row r="232" spans="1:7" ht="60" x14ac:dyDescent="0.25">
      <c r="A232" s="12"/>
      <c r="B232" s="33"/>
      <c r="C232" s="40"/>
      <c r="D232" s="10" t="s">
        <v>11</v>
      </c>
      <c r="E232" s="11">
        <v>13592.4</v>
      </c>
      <c r="F232" s="11">
        <v>13592.4</v>
      </c>
      <c r="G232" s="11">
        <v>13592.4</v>
      </c>
    </row>
    <row r="233" spans="1:7" ht="30" x14ac:dyDescent="0.25">
      <c r="A233" s="12"/>
      <c r="B233" s="34"/>
      <c r="C233" s="41"/>
      <c r="D233" s="10" t="s">
        <v>16</v>
      </c>
      <c r="E233" s="11">
        <v>0</v>
      </c>
      <c r="F233" s="11">
        <v>0</v>
      </c>
      <c r="G233" s="11">
        <v>0</v>
      </c>
    </row>
  </sheetData>
  <mergeCells count="95">
    <mergeCell ref="B69:B73"/>
    <mergeCell ref="B64:B68"/>
    <mergeCell ref="B59:B63"/>
    <mergeCell ref="B54:B58"/>
    <mergeCell ref="B49:B53"/>
    <mergeCell ref="B99:B103"/>
    <mergeCell ref="B94:B98"/>
    <mergeCell ref="B84:B88"/>
    <mergeCell ref="B79:B83"/>
    <mergeCell ref="B74:B78"/>
    <mergeCell ref="B89:B93"/>
    <mergeCell ref="B124:B128"/>
    <mergeCell ref="B119:B123"/>
    <mergeCell ref="B114:B118"/>
    <mergeCell ref="B109:B113"/>
    <mergeCell ref="B104:B108"/>
    <mergeCell ref="B149:B153"/>
    <mergeCell ref="B144:B148"/>
    <mergeCell ref="B139:B143"/>
    <mergeCell ref="B134:B138"/>
    <mergeCell ref="B129:B133"/>
    <mergeCell ref="B189:B193"/>
    <mergeCell ref="B184:B188"/>
    <mergeCell ref="B174:B178"/>
    <mergeCell ref="B159:B163"/>
    <mergeCell ref="B154:B158"/>
    <mergeCell ref="B164:B168"/>
    <mergeCell ref="B169:B173"/>
    <mergeCell ref="B179:B183"/>
    <mergeCell ref="B214:B218"/>
    <mergeCell ref="B209:B213"/>
    <mergeCell ref="B204:B208"/>
    <mergeCell ref="B199:B203"/>
    <mergeCell ref="B194:B198"/>
    <mergeCell ref="C219:C223"/>
    <mergeCell ref="C224:C228"/>
    <mergeCell ref="C229:C233"/>
    <mergeCell ref="B229:B233"/>
    <mergeCell ref="B224:B228"/>
    <mergeCell ref="B219:B223"/>
    <mergeCell ref="C194:C198"/>
    <mergeCell ref="C199:C203"/>
    <mergeCell ref="C204:C208"/>
    <mergeCell ref="C209:C213"/>
    <mergeCell ref="C214:C218"/>
    <mergeCell ref="C154:C158"/>
    <mergeCell ref="C159:C163"/>
    <mergeCell ref="C174:C178"/>
    <mergeCell ref="C184:C188"/>
    <mergeCell ref="C189:C193"/>
    <mergeCell ref="C164:C168"/>
    <mergeCell ref="C169:C173"/>
    <mergeCell ref="C179:C183"/>
    <mergeCell ref="C129:C133"/>
    <mergeCell ref="C134:C138"/>
    <mergeCell ref="C139:C143"/>
    <mergeCell ref="C144:C148"/>
    <mergeCell ref="C149:C153"/>
    <mergeCell ref="C104:C108"/>
    <mergeCell ref="C109:C113"/>
    <mergeCell ref="C114:C118"/>
    <mergeCell ref="C119:C123"/>
    <mergeCell ref="C124:C128"/>
    <mergeCell ref="C24:C28"/>
    <mergeCell ref="B24:B28"/>
    <mergeCell ref="C44:C48"/>
    <mergeCell ref="C49:C53"/>
    <mergeCell ref="C54:C58"/>
    <mergeCell ref="C29:C33"/>
    <mergeCell ref="C34:C38"/>
    <mergeCell ref="C39:C43"/>
    <mergeCell ref="B44:B48"/>
    <mergeCell ref="B39:B43"/>
    <mergeCell ref="B34:B38"/>
    <mergeCell ref="B29:B33"/>
    <mergeCell ref="G11:G12"/>
    <mergeCell ref="C14:C18"/>
    <mergeCell ref="B14:B18"/>
    <mergeCell ref="C19:C23"/>
    <mergeCell ref="B19:B23"/>
    <mergeCell ref="B10:B12"/>
    <mergeCell ref="C10:C12"/>
    <mergeCell ref="D10:D12"/>
    <mergeCell ref="E10:G10"/>
    <mergeCell ref="E11:E12"/>
    <mergeCell ref="F11:F12"/>
    <mergeCell ref="C94:C98"/>
    <mergeCell ref="C99:C103"/>
    <mergeCell ref="C59:C63"/>
    <mergeCell ref="C64:C68"/>
    <mergeCell ref="C69:C73"/>
    <mergeCell ref="C74:C78"/>
    <mergeCell ref="C79:C83"/>
    <mergeCell ref="C84:C88"/>
    <mergeCell ref="C89:C93"/>
  </mergeCells>
  <pageMargins left="0.70866141732283472" right="0.70866141732283472" top="0.74803149606299213" bottom="0.39370078740157483" header="0.31496062992125984" footer="0.31496062992125984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2026-03-23T07:34:09Z</dcterms:modified>
</cp:coreProperties>
</file>